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SMD - Holman\Supporting files\"/>
    </mc:Choice>
  </mc:AlternateContent>
  <xr:revisionPtr revIDLastSave="0" documentId="13_ncr:1_{EFF7A96E-B42C-40FA-B524-6202938D87A2}" xr6:coauthVersionLast="37" xr6:coauthVersionMax="37" xr10:uidLastSave="{00000000-0000-0000-0000-000000000000}"/>
  <bookViews>
    <workbookView xWindow="366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  <sheet name="Sheet1" sheetId="17" r:id="rId5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R14" i="16" s="1"/>
  <c r="AN14" i="16"/>
  <c r="AP14" i="16"/>
  <c r="AT14" i="16"/>
  <c r="AZ14" i="16"/>
  <c r="AM15" i="16"/>
  <c r="AU15" i="16" s="1"/>
  <c r="AN15" i="16"/>
  <c r="AP15" i="16"/>
  <c r="AR15" i="16"/>
  <c r="AT15" i="16"/>
  <c r="AZ15" i="16"/>
  <c r="AM16" i="16"/>
  <c r="AN16" i="16"/>
  <c r="AP16" i="16"/>
  <c r="AT16" i="16"/>
  <c r="AZ16" i="16"/>
  <c r="AM17" i="16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 s="1"/>
  <c r="AY19" i="16"/>
  <c r="AZ19" i="16"/>
  <c r="AM20" i="16"/>
  <c r="AQ20" i="16" s="1"/>
  <c r="AN20" i="16"/>
  <c r="AP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R22" i="16" s="1"/>
  <c r="AQ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Q25" i="16" s="1"/>
  <c r="AN25" i="16"/>
  <c r="AP25" i="16"/>
  <c r="AR25" i="16"/>
  <c r="AT25" i="16"/>
  <c r="AU25" i="16"/>
  <c r="AY25" i="16"/>
  <c r="AZ25" i="16"/>
  <c r="BB25" i="16" s="1"/>
  <c r="AM26" i="16"/>
  <c r="AQ26" i="16" s="1"/>
  <c r="AN26" i="16"/>
  <c r="AO26" i="16" s="1"/>
  <c r="AP26" i="16"/>
  <c r="AT26" i="16"/>
  <c r="AY26" i="16"/>
  <c r="AZ26" i="16"/>
  <c r="BB26" i="16" s="1"/>
  <c r="AM27" i="16"/>
  <c r="AN27" i="16"/>
  <c r="AP27" i="16"/>
  <c r="AT27" i="16"/>
  <c r="AZ27" i="16"/>
  <c r="AM28" i="16"/>
  <c r="AY28" i="16" s="1"/>
  <c r="AN28" i="16"/>
  <c r="AP28" i="16"/>
  <c r="AR28" i="16"/>
  <c r="AT28" i="16"/>
  <c r="AV28" i="16" s="1"/>
  <c r="AZ28" i="16"/>
  <c r="BB28" i="16"/>
  <c r="AM29" i="16"/>
  <c r="AN29" i="16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V30" i="16" s="1"/>
  <c r="AU30" i="16"/>
  <c r="AY30" i="16"/>
  <c r="AZ30" i="16"/>
  <c r="BB30" i="16" s="1"/>
  <c r="AM31" i="16"/>
  <c r="AN31" i="16"/>
  <c r="AO31" i="16" s="1"/>
  <c r="AP31" i="16"/>
  <c r="AR31" i="16" s="1"/>
  <c r="AQ31" i="16"/>
  <c r="AT31" i="16"/>
  <c r="AY31" i="16"/>
  <c r="AZ31" i="16"/>
  <c r="BB31" i="16" s="1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P23" i="15"/>
  <c r="AT23" i="15"/>
  <c r="AU23" i="15"/>
  <c r="AZ23" i="15"/>
  <c r="AM24" i="15"/>
  <c r="AN24" i="15"/>
  <c r="AO24" i="15" s="1"/>
  <c r="AP24" i="15"/>
  <c r="AT24" i="15"/>
  <c r="AU24" i="15"/>
  <c r="AZ24" i="15"/>
  <c r="BB24" i="15" s="1"/>
  <c r="AM25" i="15"/>
  <c r="AN25" i="15"/>
  <c r="AP25" i="15"/>
  <c r="AT25" i="15"/>
  <c r="AU25" i="15"/>
  <c r="AZ25" i="15"/>
  <c r="BB25" i="15"/>
  <c r="AM26" i="15"/>
  <c r="AN26" i="15"/>
  <c r="AO26" i="15" s="1"/>
  <c r="AP26" i="15"/>
  <c r="AT26" i="15"/>
  <c r="AU26" i="15"/>
  <c r="AZ26" i="15"/>
  <c r="BB26" i="15" s="1"/>
  <c r="AM27" i="15"/>
  <c r="BB27" i="15" s="1"/>
  <c r="AN27" i="15"/>
  <c r="AP27" i="15"/>
  <c r="AT27" i="15"/>
  <c r="AU27" i="15"/>
  <c r="AZ27" i="15"/>
  <c r="AM28" i="15"/>
  <c r="AN28" i="15"/>
  <c r="AO28" i="15" s="1"/>
  <c r="AP28" i="15"/>
  <c r="AT28" i="15"/>
  <c r="AU28" i="15"/>
  <c r="AZ28" i="15"/>
  <c r="BB28" i="15" s="1"/>
  <c r="AM29" i="15"/>
  <c r="AN29" i="15"/>
  <c r="AP29" i="15"/>
  <c r="AT29" i="15"/>
  <c r="AU29" i="15"/>
  <c r="AZ29" i="15"/>
  <c r="BB29" i="15"/>
  <c r="AM30" i="15"/>
  <c r="AN30" i="15"/>
  <c r="AO30" i="15" s="1"/>
  <c r="AP30" i="15"/>
  <c r="AT30" i="15"/>
  <c r="AU30" i="15"/>
  <c r="AZ30" i="15"/>
  <c r="BB30" i="15" s="1"/>
  <c r="AM31" i="15"/>
  <c r="AV31" i="15" s="1"/>
  <c r="AN31" i="15"/>
  <c r="AP31" i="15"/>
  <c r="AT31" i="15"/>
  <c r="AU31" i="15"/>
  <c r="AZ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R23" i="8" s="1"/>
  <c r="AQ23" i="8"/>
  <c r="AS23" i="8"/>
  <c r="AT23" i="8"/>
  <c r="AV23" i="8" s="1"/>
  <c r="AU23" i="8"/>
  <c r="AW23" i="8"/>
  <c r="AX23" i="8"/>
  <c r="AY23" i="8"/>
  <c r="AZ23" i="8"/>
  <c r="BB23" i="8" s="1"/>
  <c r="BA23" i="8"/>
  <c r="AM24" i="8"/>
  <c r="AS24" i="8" s="1"/>
  <c r="AN24" i="8"/>
  <c r="AO24" i="8" s="1"/>
  <c r="AP24" i="8"/>
  <c r="AR24" i="8"/>
  <c r="AT24" i="8"/>
  <c r="AW24" i="8"/>
  <c r="AZ24" i="8"/>
  <c r="BB24" i="8" s="1"/>
  <c r="BA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R26" i="8" s="1"/>
  <c r="AQ26" i="8"/>
  <c r="AS26" i="8"/>
  <c r="AT26" i="8"/>
  <c r="AV26" i="8" s="1"/>
  <c r="AU26" i="8"/>
  <c r="AW26" i="8"/>
  <c r="AX26" i="8"/>
  <c r="AY26" i="8"/>
  <c r="AZ26" i="8"/>
  <c r="BA26" i="8"/>
  <c r="BB26" i="8"/>
  <c r="AM27" i="8"/>
  <c r="AR27" i="8" s="1"/>
  <c r="AN27" i="8"/>
  <c r="AP27" i="8"/>
  <c r="AQ27" i="8"/>
  <c r="AT27" i="8"/>
  <c r="AU27" i="8"/>
  <c r="AZ27" i="8"/>
  <c r="BB27" i="8" s="1"/>
  <c r="AM28" i="8"/>
  <c r="AS28" i="8" s="1"/>
  <c r="AN28" i="8"/>
  <c r="AO28" i="8" s="1"/>
  <c r="AP28" i="8"/>
  <c r="AR28" i="8"/>
  <c r="AT28" i="8"/>
  <c r="AW28" i="8"/>
  <c r="AZ28" i="8"/>
  <c r="BB28" i="8" s="1"/>
  <c r="BA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R30" i="8" s="1"/>
  <c r="AN30" i="8"/>
  <c r="AO30" i="8"/>
  <c r="AP30" i="8"/>
  <c r="AQ30" i="8"/>
  <c r="AS30" i="8"/>
  <c r="AT30" i="8"/>
  <c r="AV30" i="8" s="1"/>
  <c r="AU30" i="8"/>
  <c r="AX30" i="8"/>
  <c r="AY30" i="8"/>
  <c r="AZ30" i="8"/>
  <c r="BB30" i="8"/>
  <c r="AM31" i="8"/>
  <c r="AR31" i="8" s="1"/>
  <c r="AN31" i="8"/>
  <c r="AO31" i="8" s="1"/>
  <c r="AP31" i="8"/>
  <c r="AQ31" i="8"/>
  <c r="AT31" i="8"/>
  <c r="AU31" i="8"/>
  <c r="AZ31" i="8"/>
  <c r="BB31" i="8" s="1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Q28" i="16" l="1"/>
  <c r="AO29" i="16"/>
  <c r="AO20" i="16"/>
  <c r="AO28" i="16"/>
  <c r="BB17" i="16"/>
  <c r="BB31" i="15"/>
  <c r="BB23" i="15"/>
  <c r="AO31" i="15"/>
  <c r="AV30" i="15"/>
  <c r="AO27" i="15"/>
  <c r="AV26" i="15"/>
  <c r="AO23" i="15"/>
  <c r="AO29" i="15"/>
  <c r="AO25" i="15"/>
  <c r="AV24" i="15"/>
  <c r="AY31" i="8"/>
  <c r="AU28" i="8"/>
  <c r="AQ28" i="8"/>
  <c r="AV27" i="8"/>
  <c r="AX31" i="8"/>
  <c r="AS31" i="8"/>
  <c r="BA30" i="8"/>
  <c r="AW30" i="8"/>
  <c r="AY28" i="8"/>
  <c r="AV28" i="8"/>
  <c r="AX27" i="8"/>
  <c r="AS27" i="8"/>
  <c r="AO27" i="8"/>
  <c r="AY24" i="8"/>
  <c r="AV24" i="8"/>
  <c r="AV31" i="8"/>
  <c r="AY27" i="8"/>
  <c r="AU24" i="8"/>
  <c r="AQ24" i="8"/>
  <c r="BA31" i="8"/>
  <c r="AW31" i="8"/>
  <c r="AX28" i="8"/>
  <c r="BA27" i="8"/>
  <c r="AW27" i="8"/>
  <c r="AX24" i="8"/>
  <c r="BB15" i="16"/>
  <c r="AY15" i="16"/>
  <c r="AQ15" i="16"/>
  <c r="BB14" i="16"/>
  <c r="AQ14" i="16"/>
  <c r="AY14" i="16"/>
  <c r="AO15" i="16"/>
  <c r="AV14" i="16"/>
  <c r="AO14" i="16"/>
  <c r="AU14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BA22" i="8" l="1"/>
  <c r="BA19" i="8"/>
  <c r="AZ3" i="16"/>
  <c r="AZ4" i="16"/>
  <c r="AZ5" i="16"/>
  <c r="AZ6" i="16"/>
  <c r="AZ7" i="16"/>
  <c r="AZ8" i="16"/>
  <c r="AZ9" i="16"/>
  <c r="AZ10" i="16"/>
  <c r="AZ11" i="16"/>
  <c r="AZ12" i="16"/>
  <c r="AZ13" i="16"/>
  <c r="AZ2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BA6" i="16" s="1"/>
  <c r="AM7" i="16"/>
  <c r="AQ7" i="16" s="1"/>
  <c r="AM8" i="16"/>
  <c r="AS8" i="16" s="1"/>
  <c r="AM9" i="16"/>
  <c r="BA9" i="16" s="1"/>
  <c r="AM10" i="16"/>
  <c r="AM11" i="16"/>
  <c r="BA11" i="16" s="1"/>
  <c r="AM12" i="16"/>
  <c r="AU12" i="16" s="1"/>
  <c r="AM13" i="16"/>
  <c r="AU13" i="16" s="1"/>
  <c r="AM2" i="16"/>
  <c r="AQ2" i="16" s="1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T21" i="15"/>
  <c r="AT22" i="15"/>
  <c r="AT2" i="15"/>
  <c r="AP2" i="15"/>
  <c r="AM14" i="8"/>
  <c r="AN14" i="8"/>
  <c r="AP14" i="8"/>
  <c r="AT14" i="8"/>
  <c r="AU14" i="8"/>
  <c r="AZ14" i="8"/>
  <c r="AM15" i="8"/>
  <c r="BA15" i="8" s="1"/>
  <c r="AN15" i="8"/>
  <c r="AP15" i="8"/>
  <c r="AT15" i="8"/>
  <c r="AZ15" i="8"/>
  <c r="AM16" i="8"/>
  <c r="AN16" i="8"/>
  <c r="AP16" i="8"/>
  <c r="AR16" i="8"/>
  <c r="AT16" i="8"/>
  <c r="AZ16" i="8"/>
  <c r="BB16" i="8" s="1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Q18" i="8" s="1"/>
  <c r="AN18" i="8"/>
  <c r="AO18" i="8" s="1"/>
  <c r="AP18" i="8"/>
  <c r="AR18" i="8"/>
  <c r="AT18" i="8"/>
  <c r="AZ18" i="8"/>
  <c r="BB18" i="8"/>
  <c r="AM19" i="8"/>
  <c r="AN19" i="8"/>
  <c r="AP19" i="8"/>
  <c r="AR19" i="8" s="1"/>
  <c r="AQ19" i="8"/>
  <c r="AS19" i="8"/>
  <c r="AT19" i="8"/>
  <c r="AU19" i="8"/>
  <c r="AW19" i="8"/>
  <c r="AZ19" i="8"/>
  <c r="AM20" i="8"/>
  <c r="AN20" i="8"/>
  <c r="AO20" i="8" s="1"/>
  <c r="AP20" i="8"/>
  <c r="AR20" i="8" s="1"/>
  <c r="AQ20" i="8"/>
  <c r="AT20" i="8"/>
  <c r="AV20" i="8" s="1"/>
  <c r="AU20" i="8"/>
  <c r="AW20" i="8"/>
  <c r="AZ20" i="8"/>
  <c r="BB20" i="8"/>
  <c r="AM21" i="8"/>
  <c r="BA21" i="8" s="1"/>
  <c r="AN21" i="8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R22" i="8" s="1"/>
  <c r="AQ22" i="8"/>
  <c r="AS22" i="8"/>
  <c r="AT22" i="8"/>
  <c r="AV22" i="8" s="1"/>
  <c r="AU22" i="8"/>
  <c r="AW22" i="8"/>
  <c r="AZ22" i="8"/>
  <c r="BB22" i="8" s="1"/>
  <c r="AM14" i="15"/>
  <c r="AU14" i="15" s="1"/>
  <c r="AN14" i="15"/>
  <c r="AO14" i="15" s="1"/>
  <c r="AP14" i="15"/>
  <c r="AM15" i="15"/>
  <c r="AV15" i="15" s="1"/>
  <c r="AN15" i="15"/>
  <c r="AP15" i="15"/>
  <c r="AM16" i="15"/>
  <c r="AN16" i="15"/>
  <c r="AO16" i="15"/>
  <c r="AP16" i="15"/>
  <c r="AQ16" i="15"/>
  <c r="AM17" i="15"/>
  <c r="AN17" i="15"/>
  <c r="AO17" i="15" s="1"/>
  <c r="AP17" i="15"/>
  <c r="AM18" i="15"/>
  <c r="AN18" i="15"/>
  <c r="AO18" i="15" s="1"/>
  <c r="AP18" i="15"/>
  <c r="AQ18" i="15"/>
  <c r="AV18" i="15"/>
  <c r="AM19" i="15"/>
  <c r="AN19" i="15"/>
  <c r="AP19" i="15"/>
  <c r="AR19" i="15"/>
  <c r="AM20" i="15"/>
  <c r="BA20" i="15" s="1"/>
  <c r="AN20" i="15"/>
  <c r="AO20" i="15" s="1"/>
  <c r="AP20" i="15"/>
  <c r="AQ20" i="15"/>
  <c r="AM21" i="15"/>
  <c r="AN21" i="15"/>
  <c r="AO21" i="15" s="1"/>
  <c r="AP21" i="15"/>
  <c r="AM22" i="15"/>
  <c r="AN22" i="15"/>
  <c r="AO22" i="15" s="1"/>
  <c r="AP22" i="15"/>
  <c r="AQ22" i="15"/>
  <c r="AV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W13" i="15" s="1"/>
  <c r="AM12" i="15"/>
  <c r="AM11" i="15"/>
  <c r="AW11" i="15" s="1"/>
  <c r="AM10" i="15"/>
  <c r="AM9" i="15"/>
  <c r="BA9" i="15" s="1"/>
  <c r="AM8" i="15"/>
  <c r="BA8" i="15" s="1"/>
  <c r="AO7" i="15"/>
  <c r="AM7" i="15"/>
  <c r="AS7" i="15" s="1"/>
  <c r="AM6" i="15"/>
  <c r="AS6" i="15" s="1"/>
  <c r="AM5" i="15"/>
  <c r="AM4" i="15"/>
  <c r="AM3" i="15"/>
  <c r="AM2" i="15"/>
  <c r="BA2" i="15" s="1"/>
  <c r="BA18" i="15" l="1"/>
  <c r="AX18" i="15"/>
  <c r="AY18" i="15"/>
  <c r="AW16" i="15"/>
  <c r="AX16" i="15"/>
  <c r="AY16" i="15"/>
  <c r="AV21" i="15"/>
  <c r="AV17" i="15"/>
  <c r="AU20" i="15"/>
  <c r="BA16" i="15"/>
  <c r="AS18" i="15"/>
  <c r="AV20" i="15"/>
  <c r="AV16" i="15"/>
  <c r="BB21" i="15"/>
  <c r="AX21" i="15"/>
  <c r="AY21" i="15"/>
  <c r="BA22" i="15"/>
  <c r="AX22" i="15"/>
  <c r="AY22" i="15"/>
  <c r="AW20" i="15"/>
  <c r="AX20" i="15"/>
  <c r="AY20" i="15"/>
  <c r="AS19" i="15"/>
  <c r="AY19" i="15"/>
  <c r="AX19" i="15"/>
  <c r="BB17" i="15"/>
  <c r="AX17" i="15"/>
  <c r="AY17" i="15"/>
  <c r="AU21" i="15"/>
  <c r="BA17" i="15"/>
  <c r="AS16" i="8"/>
  <c r="AY16" i="8"/>
  <c r="AX16" i="8"/>
  <c r="BA18" i="8"/>
  <c r="AX22" i="8"/>
  <c r="AY22" i="8"/>
  <c r="AO21" i="8"/>
  <c r="AS20" i="8"/>
  <c r="AY20" i="8"/>
  <c r="AX20" i="8"/>
  <c r="AV19" i="8"/>
  <c r="AO19" i="8"/>
  <c r="AV18" i="8"/>
  <c r="AX17" i="8"/>
  <c r="AY17" i="8"/>
  <c r="AU16" i="8"/>
  <c r="AV15" i="8"/>
  <c r="BA17" i="8"/>
  <c r="AS18" i="8"/>
  <c r="AX18" i="8"/>
  <c r="AY18" i="8"/>
  <c r="AV16" i="8"/>
  <c r="AQ16" i="8"/>
  <c r="AX21" i="8"/>
  <c r="AY21" i="8"/>
  <c r="AX19" i="8"/>
  <c r="AY19" i="8"/>
  <c r="AU18" i="8"/>
  <c r="AO16" i="8"/>
  <c r="BA20" i="8"/>
  <c r="BA16" i="8"/>
  <c r="AW12" i="16"/>
  <c r="BB11" i="16"/>
  <c r="AS12" i="16"/>
  <c r="BB12" i="16"/>
  <c r="AW14" i="15"/>
  <c r="AR13" i="15"/>
  <c r="AQ14" i="15"/>
  <c r="AV14" i="15"/>
  <c r="AU15" i="8"/>
  <c r="AS15" i="8"/>
  <c r="AR15" i="8"/>
  <c r="AR14" i="8"/>
  <c r="AQ6" i="16"/>
  <c r="AW2" i="16"/>
  <c r="BB8" i="16"/>
  <c r="BB4" i="16"/>
  <c r="AS9" i="16"/>
  <c r="AU11" i="16"/>
  <c r="AW9" i="16"/>
  <c r="BB9" i="16"/>
  <c r="AQ8" i="16"/>
  <c r="AU9" i="16"/>
  <c r="BB10" i="16"/>
  <c r="BA2" i="16"/>
  <c r="AO13" i="15"/>
  <c r="AS15" i="15"/>
  <c r="AX15" i="15"/>
  <c r="AY15" i="15"/>
  <c r="AS14" i="15"/>
  <c r="AY13" i="15"/>
  <c r="AX13" i="15"/>
  <c r="AS13" i="15"/>
  <c r="BA13" i="15"/>
  <c r="AV13" i="15"/>
  <c r="AQ13" i="15"/>
  <c r="BA14" i="15"/>
  <c r="AX14" i="15"/>
  <c r="AY14" i="15"/>
  <c r="AU13" i="15"/>
  <c r="AV7" i="15"/>
  <c r="AW7" i="15"/>
  <c r="AO6" i="15"/>
  <c r="AQ6" i="15"/>
  <c r="AS11" i="15"/>
  <c r="AW6" i="15"/>
  <c r="AW12" i="15"/>
  <c r="AX12" i="15"/>
  <c r="AY12" i="15"/>
  <c r="BB11" i="15"/>
  <c r="BB7" i="15"/>
  <c r="AO8" i="15"/>
  <c r="AR7" i="15"/>
  <c r="BB14" i="8"/>
  <c r="AO14" i="8"/>
  <c r="AW15" i="8"/>
  <c r="AQ15" i="8"/>
  <c r="AX15" i="8"/>
  <c r="AY15" i="8"/>
  <c r="AS14" i="8"/>
  <c r="AX14" i="8"/>
  <c r="AY14" i="8"/>
  <c r="BA14" i="8"/>
  <c r="AO15" i="8"/>
  <c r="AV14" i="8"/>
  <c r="AQ14" i="8"/>
  <c r="AQ13" i="16"/>
  <c r="AR11" i="16"/>
  <c r="AS6" i="16"/>
  <c r="AW6" i="16"/>
  <c r="BB7" i="16"/>
  <c r="AY13" i="16"/>
  <c r="AX13" i="16"/>
  <c r="AR12" i="16"/>
  <c r="AS7" i="16"/>
  <c r="AU6" i="16"/>
  <c r="BA12" i="16"/>
  <c r="AQ12" i="16"/>
  <c r="AS2" i="16"/>
  <c r="BB2" i="16"/>
  <c r="BB6" i="16"/>
  <c r="AY11" i="16"/>
  <c r="AX11" i="16"/>
  <c r="AQ11" i="16"/>
  <c r="AS13" i="16"/>
  <c r="AU2" i="16"/>
  <c r="BB5" i="16"/>
  <c r="BB13" i="16"/>
  <c r="AS11" i="16"/>
  <c r="AW13" i="16"/>
  <c r="BB3" i="16"/>
  <c r="AY12" i="16"/>
  <c r="AX12" i="16"/>
  <c r="AR13" i="16"/>
  <c r="AW11" i="16"/>
  <c r="BA13" i="16"/>
  <c r="AQ8" i="15"/>
  <c r="BA10" i="15"/>
  <c r="AY10" i="15"/>
  <c r="AX10" i="15"/>
  <c r="AU11" i="15"/>
  <c r="AY11" i="15"/>
  <c r="AX11" i="15"/>
  <c r="AO11" i="15"/>
  <c r="AU8" i="15"/>
  <c r="AO2" i="15"/>
  <c r="BB9" i="15"/>
  <c r="AY9" i="15"/>
  <c r="AX9" i="15"/>
  <c r="BB2" i="15"/>
  <c r="BA6" i="15"/>
  <c r="AX6" i="15"/>
  <c r="AY6" i="15"/>
  <c r="AU6" i="15"/>
  <c r="AU7" i="15"/>
  <c r="AX7" i="15"/>
  <c r="AY7" i="15"/>
  <c r="BA7" i="15"/>
  <c r="AW8" i="15"/>
  <c r="AY8" i="15"/>
  <c r="AX8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J7" i="7" s="1"/>
  <c r="AO8" i="16"/>
  <c r="AO6" i="16"/>
  <c r="AO2" i="16"/>
  <c r="B6" i="7"/>
  <c r="J6" i="7" s="1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11" i="8" l="1"/>
  <c r="AX11" i="8"/>
  <c r="BA11" i="8"/>
  <c r="AY12" i="8"/>
  <c r="AX12" i="8"/>
  <c r="BA12" i="8"/>
  <c r="AY10" i="8"/>
  <c r="AX10" i="8"/>
  <c r="BA10" i="8"/>
  <c r="BB10" i="8"/>
  <c r="AY9" i="8"/>
  <c r="AX9" i="8"/>
  <c r="BA9" i="8"/>
  <c r="AY6" i="8"/>
  <c r="AX6" i="8"/>
  <c r="BA6" i="8"/>
  <c r="BB6" i="8"/>
  <c r="AX13" i="8"/>
  <c r="AY13" i="8"/>
  <c r="BA13" i="8"/>
  <c r="AO6" i="8"/>
  <c r="AY8" i="8"/>
  <c r="AX8" i="8"/>
  <c r="BA8" i="8"/>
  <c r="AX7" i="8"/>
  <c r="AY7" i="8"/>
  <c r="BA7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AR2" i="8"/>
  <c r="D5" i="7" s="1"/>
  <c r="L5" i="7" s="1"/>
</calcChain>
</file>

<file path=xl/sharedStrings.xml><?xml version="1.0" encoding="utf-8"?>
<sst xmlns="http://schemas.openxmlformats.org/spreadsheetml/2006/main" count="614" uniqueCount="103">
  <si>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</si>
  <si>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</si>
  <si>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</si>
  <si>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</si>
  <si>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</si>
  <si>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</si>
  <si>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</si>
  <si>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</si>
  <si>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</si>
  <si>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</si>
  <si>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</si>
  <si>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</si>
  <si>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</si>
  <si>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</si>
  <si>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</si>
  <si>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</si>
  <si>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</si>
  <si>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</si>
  <si>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</si>
  <si>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</si>
  <si>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</si>
  <si>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</si>
  <si>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</si>
  <si>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</si>
  <si>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</si>
  <si>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</si>
  <si>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</si>
  <si>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</si>
  <si>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</si>
  <si>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</si>
  <si>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</si>
  <si>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</si>
  <si>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</si>
  <si>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</si>
  <si>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</si>
  <si>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</si>
  <si>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</si>
  <si>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</si>
  <si>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</si>
  <si>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</si>
  <si>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</si>
  <si>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</si>
  <si>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</si>
  <si>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</si>
  <si>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</si>
  <si>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</si>
  <si>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</si>
  <si>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</si>
  <si>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</si>
  <si>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</si>
  <si>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</si>
  <si>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</si>
  <si>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</si>
  <si>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</si>
  <si>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</si>
  <si>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</si>
  <si>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</si>
  <si>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</si>
  <si>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</si>
  <si>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</si>
  <si>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</si>
  <si>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</si>
  <si>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</si>
  <si>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</si>
  <si>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</si>
  <si>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</si>
  <si>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</si>
  <si>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</si>
  <si>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</si>
  <si>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</si>
  <si>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</si>
  <si>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</si>
  <si>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</si>
  <si>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</si>
  <si>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</si>
  <si>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</si>
  <si>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</si>
  <si>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</si>
  <si>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</si>
  <si>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</si>
  <si>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</si>
  <si>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</si>
  <si>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</si>
  <si>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30932-31084</t>
  </si>
  <si>
    <t>Shape *</t>
  </si>
  <si>
    <t>Polyline</t>
  </si>
  <si>
    <t>30935-22448</t>
  </si>
  <si>
    <t>ALABAMA</t>
  </si>
  <si>
    <t>22448-30936</t>
  </si>
  <si>
    <t>30936-22599</t>
  </si>
  <si>
    <t>30935-31087</t>
  </si>
  <si>
    <t>31086-31087</t>
  </si>
  <si>
    <t>31086-40432</t>
  </si>
  <si>
    <t>32485-40433</t>
  </si>
  <si>
    <t>40432-32486</t>
  </si>
  <si>
    <t>30932-30933</t>
  </si>
  <si>
    <t>ELGIN</t>
  </si>
  <si>
    <t>30933-30940</t>
  </si>
  <si>
    <t>31083-31084</t>
  </si>
  <si>
    <t>31083-32588</t>
  </si>
  <si>
    <t>32483-32588</t>
  </si>
  <si>
    <t>40433-32485</t>
  </si>
  <si>
    <t>32486-40433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</si>
</sst>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T6" sqref="T6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base'!$BC:$BC,"&gt;0",'2018 base'!$AM:$AM)</f>
        <v>5.0909399999999998</v>
      </c>
      <c r="C5" s="24">
        <f>SUMIF('2018 base'!$BC:$BC,"&gt;0",'2018 base'!$AQ:$AQ)/B5</f>
        <v>909.06823021082539</v>
      </c>
      <c r="D5" s="24">
        <f>SUMIF('2018 base'!$BC:$BC,"&gt;0",'2018 base'!$AR:$AR)/B5</f>
        <v>4483.5466298954625</v>
      </c>
      <c r="E5" s="24">
        <f>SUMIF('2018 base'!$BC:$BC,"&gt;0",'2018 base'!$AS:$AS)/B5</f>
        <v>24.436975843360951</v>
      </c>
      <c r="F5" s="24">
        <f>SUMIF('2018 base'!$BC:$BC,"&gt;0",'2018 base'!$AU:$AU)/B5</f>
        <v>1717.2710151258707</v>
      </c>
      <c r="G5" s="24">
        <f>SUMIF('2018 base'!$BC:$BC,"&gt;0",'2018 base'!$AV:$AV)/B5</f>
        <v>5978.0621731939482</v>
      </c>
      <c r="H5" s="24">
        <f>SUMIF('2018 base'!$BC:$BC,"&gt;0",'2018 base'!$AW:$AW)/B5</f>
        <v>22.890487434540582</v>
      </c>
      <c r="I5" s="24">
        <f>SUMIF('2018 base'!$BC:$BC,"&gt;0",'2018 base'!$AX:$AX)/B5</f>
        <v>24.71606027570547</v>
      </c>
      <c r="J5" s="24">
        <f>SUMIF('2018 base'!$BC:$BC,"&gt;0",'2018 base'!$AY:$AY)/B5</f>
        <v>24.840748447241573</v>
      </c>
      <c r="K5" s="24">
        <f t="shared" ref="K5:L7" si="0">SUM(C5,F5)</f>
        <v>2626.339245336696</v>
      </c>
      <c r="L5" s="24">
        <f t="shared" si="0"/>
        <v>10461.60880308941</v>
      </c>
      <c r="M5" s="34">
        <f>((E5*3)+(H5*4))/7</f>
        <v>23.553268181177884</v>
      </c>
      <c r="N5" s="34">
        <f>SUMIF('2018 base'!$BC:$BC,"&gt;0",'2018 base'!$AO:$AO)/B5</f>
        <v>27.828920592267828</v>
      </c>
      <c r="O5" s="24">
        <f>SUMIF('2018 base'!$BC:$BC,"&gt;0",'2018 base'!$BA:$BA)/B5</f>
        <v>4345.4260008425563</v>
      </c>
      <c r="P5" s="3">
        <f>((E5*3)+(H5*4)+(I5*6)+(J5*11))/24</f>
        <v>24.434061326755639</v>
      </c>
    </row>
    <row r="6" spans="1:17" x14ac:dyDescent="0.25">
      <c r="A6" s="26">
        <v>2025</v>
      </c>
      <c r="B6" s="3">
        <f>SUMIF('2025 base'!$BC:$BC,"&gt;0",'2025 base'!$AM:$AM)</f>
        <v>5.0934399999999993</v>
      </c>
      <c r="C6" s="24">
        <f>SUMIF('2025 base'!$BC:$BC,"&gt;0",'2025 base'!$AQ:$AQ)/B6</f>
        <v>840.95543364635728</v>
      </c>
      <c r="D6" s="24">
        <f>SUMIF('2025 base'!$BC:$BC,"&gt;0",'2025 base'!$AR:$AR)/B6</f>
        <v>4482.4886285103994</v>
      </c>
      <c r="E6" s="24">
        <f>SUMIF('2025 base'!$BC:$BC,"&gt;0",'2025 base'!$AS:$AS)/B6</f>
        <v>24.47457347097443</v>
      </c>
      <c r="F6" s="24">
        <f>SUMIF('2025 base'!$BC:$BC,"&gt;0",'2025 base'!$AU:$AU)/B6</f>
        <v>1976.8921397045415</v>
      </c>
      <c r="G6" s="24">
        <f>SUMIF('2025 base'!$BC:$BC,"&gt;0",'2025 base'!$AV:$AV)/B6</f>
        <v>5976.6515046805316</v>
      </c>
      <c r="H6" s="24">
        <f>SUMIF('2025 base'!$BC:$BC,"&gt;0",'2025 base'!$AW:$AW)/B6</f>
        <v>22.096270123924114</v>
      </c>
      <c r="I6" s="24">
        <f>SUMIF('2025 base'!$BC:$BC,"&gt;0",'2025 base'!$AX:$AX)/B6</f>
        <v>24.705844380222409</v>
      </c>
      <c r="J6" s="24">
        <f>SUMIF('2025 base'!$BC:$BC,"&gt;0",'2025 base'!$AY:$AY)/B6</f>
        <v>24.852680271093803</v>
      </c>
      <c r="K6" s="24">
        <f t="shared" si="0"/>
        <v>2817.8475733508985</v>
      </c>
      <c r="L6" s="24">
        <f t="shared" si="0"/>
        <v>10459.140133190931</v>
      </c>
      <c r="M6" s="34">
        <f>((E6*3)+(H6*4))/7</f>
        <v>23.115542986945677</v>
      </c>
      <c r="N6" s="34">
        <f>SUMIF('2025 base'!$BC:$BC,"&gt;0",'2025 base'!$AO:$AO)/B6</f>
        <v>27.827777494188602</v>
      </c>
      <c r="O6" s="24">
        <f>SUMIF('2025 base'!$BC:$BC,"&gt;0",'2025 base'!$BA:$BA)/B6</f>
        <v>4804.0824350021012</v>
      </c>
      <c r="P6" s="3">
        <f>((E6*3)+(H6*4)+(I6*6)+(J6*11))/24</f>
        <v>24.309306257166085</v>
      </c>
    </row>
    <row r="7" spans="1:17" x14ac:dyDescent="0.25">
      <c r="A7" s="26">
        <v>2045</v>
      </c>
      <c r="B7" s="3">
        <f>SUMIF('2045 base'!$BC:$BC,"&gt;0",'2045 base'!$AM:$AM)</f>
        <v>5.0934399999999993</v>
      </c>
      <c r="C7" s="24">
        <f>SUMIF('2045 base'!$BC:$BC,"&gt;0",'2045 base'!$AQ:$AQ)/B7</f>
        <v>1130.2332765868059</v>
      </c>
      <c r="D7" s="24">
        <f>SUMIF('2045 base'!$BC:$BC,"&gt;0",'2045 base'!$AR:$AR)/B7</f>
        <v>4482.4886285103994</v>
      </c>
      <c r="E7" s="24">
        <f>SUMIF('2045 base'!$BC:$BC,"&gt;0",'2045 base'!$AS:$AS)/B7</f>
        <v>23.617919853772698</v>
      </c>
      <c r="F7" s="24">
        <f>SUMIF('2045 base'!$BC:$BC,"&gt;0",'2045 base'!$AU:$AU)/B7</f>
        <v>2550.2345200004124</v>
      </c>
      <c r="G7" s="24">
        <f>SUMIF('2045 base'!$BC:$BC,"&gt;0",'2045 base'!$AV:$AV)/B7</f>
        <v>5976.6515046805316</v>
      </c>
      <c r="H7" s="24">
        <f>SUMIF('2045 base'!$BC:$BC,"&gt;0",'2045 base'!$AW:$AW)/B7</f>
        <v>20.348344988848403</v>
      </c>
      <c r="I7" s="24">
        <f>SUMIF('2045 base'!$BC:$BC,"&gt;0",'2045 base'!$AX:$AX)/B7</f>
        <v>24.681435218634171</v>
      </c>
      <c r="J7" s="24">
        <f>SUMIF('2045 base'!$BC:$BC,"&gt;0",'2045 base'!$AY:$AY)/B7</f>
        <v>24.847580593861913</v>
      </c>
      <c r="K7" s="24">
        <f t="shared" si="0"/>
        <v>3680.4677965872183</v>
      </c>
      <c r="L7" s="24">
        <f t="shared" si="0"/>
        <v>10459.140133190931</v>
      </c>
      <c r="M7" s="34">
        <f t="shared" ref="M7" si="1">((E7*3)+(H7*4))/7</f>
        <v>21.749591359530246</v>
      </c>
      <c r="N7" s="34">
        <f>SUMIF('2045 base'!$BC:$BC,"&gt;0",'2045 base'!$AO:$AO)/B7</f>
        <v>27.827777494188602</v>
      </c>
      <c r="O7" s="24">
        <f>SUMIF('2045 base'!$BC:$BC,"&gt;0",'2045 base'!$BA:$BA)/B7</f>
        <v>5930.4799107571107</v>
      </c>
      <c r="P7" s="3">
        <f t="shared" ref="P7" si="2">((E7*3)+(H7*4)+(I7*6)+(J7*11))/24</f>
        <v>23.902464056708244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1.4437842606585427E-2</v>
      </c>
      <c r="F12" s="17"/>
    </row>
    <row r="13" spans="1:17" x14ac:dyDescent="0.25">
      <c r="A13" t="s">
        <v>66</v>
      </c>
      <c r="B13" s="33">
        <f>(O7/O6)^(1/(2045-2025))-1</f>
        <v>1.0587610008452542E-2</v>
      </c>
    </row>
    <row r="14" spans="1:17" x14ac:dyDescent="0.25">
      <c r="A14" t="s">
        <v>67</v>
      </c>
      <c r="B14" s="33">
        <f>(O7/O5)^(1/(2045-2018))-1</f>
        <v>1.1584413021368034E-2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1831</v>
      </c>
      <c r="C17" s="1" t="s">
        <v>68</v>
      </c>
    </row>
    <row r="18" spans="1:3" x14ac:dyDescent="0.25">
      <c r="A18" s="1">
        <v>2018</v>
      </c>
      <c r="B18" s="32">
        <f>B17*(1+B12)^(A18-A17)</f>
        <v>1884.2530539540273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B2" sqref="B2:AF31"/>
    </sheetView>
  </sheetViews>
  <sheetFormatPr defaultRowHeight="15" x14ac:dyDescent="0.25"/>
  <cols>
    <col min="1" max="1" width="8.85546875" style="12"/>
    <col min="2" max="32" width="12.42578125" style="5" customWidth="1"/>
    <col min="33" max="36" width="3.28515625" style="30" customWidth="1"/>
    <col min="37" max="38" width="3.28515625" style="27" customWidth="1"/>
    <col min="39" max="39" width="13.7109375" bestFit="1" customWidth="1"/>
    <col min="40" max="40" width="16.7109375" style="1" bestFit="1" customWidth="1"/>
    <col min="41" max="41" width="16.7109375" style="12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2" customWidth="1"/>
    <col min="46" max="46" width="18.7109375" customWidth="1"/>
    <col min="47" max="47" width="23.7109375" customWidth="1"/>
    <col min="48" max="48" width="21.7109375" customWidth="1"/>
    <col min="49" max="51" width="21.140625" style="12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2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2">
        <v>22448</v>
      </c>
      <c r="C2" s="12">
        <v>30935</v>
      </c>
      <c r="D2" s="12" t="s">
        <v>86</v>
      </c>
      <c r="E2" s="12">
        <v>2</v>
      </c>
      <c r="F2" s="12">
        <v>112</v>
      </c>
      <c r="G2" s="12">
        <v>6.1670000000000003E-2</v>
      </c>
      <c r="H2" s="12">
        <v>12</v>
      </c>
      <c r="I2" s="12" t="s">
        <v>87</v>
      </c>
      <c r="J2" s="12">
        <v>1668</v>
      </c>
      <c r="K2" s="12">
        <v>0.12334000000000001</v>
      </c>
      <c r="L2" s="12">
        <v>537.91650000000004</v>
      </c>
      <c r="M2" s="12">
        <v>2.9319999999999999E-2</v>
      </c>
      <c r="N2" s="12">
        <v>1170.4166299999999</v>
      </c>
      <c r="O2" s="12">
        <v>27.06</v>
      </c>
      <c r="P2" s="12">
        <v>3225.6574700000001</v>
      </c>
      <c r="Q2" s="12">
        <v>0.48346</v>
      </c>
      <c r="R2" s="12">
        <v>4570.9716799999997</v>
      </c>
      <c r="S2" s="12">
        <v>19.36</v>
      </c>
      <c r="T2" s="12">
        <v>1387.3287399999999</v>
      </c>
      <c r="U2" s="12">
        <v>0.13861999999999999</v>
      </c>
      <c r="V2" s="12">
        <v>2675.3908700000002</v>
      </c>
      <c r="W2" s="12">
        <v>26.96</v>
      </c>
      <c r="X2" s="12">
        <v>856.80804000000001</v>
      </c>
      <c r="Y2" s="12">
        <v>0.17122000000000001</v>
      </c>
      <c r="Z2" s="12">
        <v>1474.23669</v>
      </c>
      <c r="AA2" s="12">
        <v>26.84</v>
      </c>
      <c r="AB2" s="12">
        <v>6007.7109399999999</v>
      </c>
      <c r="AC2" s="12">
        <v>370.49554000000001</v>
      </c>
      <c r="AD2" s="12">
        <v>9891.0156299999999</v>
      </c>
      <c r="AE2" s="12">
        <v>16.643180000000001</v>
      </c>
      <c r="AF2" s="12">
        <v>29.75</v>
      </c>
      <c r="AK2" s="29"/>
      <c r="AL2" s="28"/>
      <c r="AM2" s="5">
        <f>G2</f>
        <v>6.1670000000000003E-2</v>
      </c>
      <c r="AN2" s="13">
        <f>AF2</f>
        <v>29.75</v>
      </c>
      <c r="AO2" s="13">
        <f>AN2*AM2</f>
        <v>1.8346825</v>
      </c>
      <c r="AP2" s="10">
        <f>J2*3</f>
        <v>5004</v>
      </c>
      <c r="AQ2" s="7">
        <f t="shared" ref="AQ2:AQ13" si="0">AM2*X2</f>
        <v>52.839351826800005</v>
      </c>
      <c r="AR2" s="7">
        <f t="shared" ref="AR2:AR13" si="1">AM2*AP2</f>
        <v>308.59667999999999</v>
      </c>
      <c r="AS2" s="7">
        <f t="shared" ref="AS2:AS13" si="2">AM2*AA2</f>
        <v>1.6552228</v>
      </c>
      <c r="AT2">
        <f>J2*4</f>
        <v>6672</v>
      </c>
      <c r="AU2" s="7">
        <f t="shared" ref="AU2:AU13" si="3">AM2*P2</f>
        <v>198.92629617490002</v>
      </c>
      <c r="AV2" s="7">
        <f t="shared" ref="AV2:AV13" si="4">AM2*AT2</f>
        <v>411.46224000000001</v>
      </c>
      <c r="AW2" s="7">
        <f>AM2*S2</f>
        <v>1.1939312</v>
      </c>
      <c r="AX2" s="7">
        <f>W2*AM2</f>
        <v>1.6626232000000001</v>
      </c>
      <c r="AY2" s="7">
        <f>O2*AM2</f>
        <v>1.6687901999999999</v>
      </c>
      <c r="AZ2" s="10">
        <f>J2*24</f>
        <v>40032</v>
      </c>
      <c r="BA2" s="2">
        <f>AB2*AM2</f>
        <v>370.49553366980001</v>
      </c>
      <c r="BB2" s="2">
        <f t="shared" ref="BB2:BB13" si="5">AZ2*AM2</f>
        <v>2468.7734399999999</v>
      </c>
      <c r="BC2">
        <v>1</v>
      </c>
    </row>
    <row r="3" spans="1:55" x14ac:dyDescent="0.25">
      <c r="B3" s="12">
        <v>22448</v>
      </c>
      <c r="C3" s="12">
        <v>30936</v>
      </c>
      <c r="D3" s="12" t="s">
        <v>88</v>
      </c>
      <c r="E3" s="12">
        <v>2</v>
      </c>
      <c r="F3" s="12">
        <v>112</v>
      </c>
      <c r="G3" s="12">
        <v>6.2600000000000003E-2</v>
      </c>
      <c r="H3" s="12">
        <v>12</v>
      </c>
      <c r="I3" s="12" t="s">
        <v>87</v>
      </c>
      <c r="J3" s="12">
        <v>1668</v>
      </c>
      <c r="K3" s="12">
        <v>0.12520000000000001</v>
      </c>
      <c r="L3" s="12">
        <v>632.50012000000004</v>
      </c>
      <c r="M3" s="12">
        <v>3.4470000000000001E-2</v>
      </c>
      <c r="N3" s="12">
        <v>1170.4166299999999</v>
      </c>
      <c r="O3" s="12">
        <v>27.06</v>
      </c>
      <c r="P3" s="12">
        <v>1345.3140900000001</v>
      </c>
      <c r="Q3" s="12">
        <v>0.20164000000000001</v>
      </c>
      <c r="R3" s="12">
        <v>4570.9716799999997</v>
      </c>
      <c r="S3" s="12">
        <v>26.64</v>
      </c>
      <c r="T3" s="12">
        <v>1288.0622599999999</v>
      </c>
      <c r="U3" s="12">
        <v>0.12870000000000001</v>
      </c>
      <c r="V3" s="12">
        <v>2675.3908700000002</v>
      </c>
      <c r="W3" s="12">
        <v>26.97</v>
      </c>
      <c r="X3" s="12">
        <v>617.42871000000002</v>
      </c>
      <c r="Y3" s="12">
        <v>0.12339</v>
      </c>
      <c r="Z3" s="12">
        <v>1474.23669</v>
      </c>
      <c r="AA3" s="12">
        <v>26.92</v>
      </c>
      <c r="AB3" s="12">
        <v>3883.3051799999998</v>
      </c>
      <c r="AC3" s="12">
        <v>243.09491</v>
      </c>
      <c r="AD3" s="12">
        <v>9891.0156299999999</v>
      </c>
      <c r="AE3" s="12">
        <v>9.0499899999999993</v>
      </c>
      <c r="AF3" s="12">
        <v>29.75</v>
      </c>
      <c r="AK3" s="29"/>
      <c r="AL3" s="28"/>
      <c r="AM3" s="5">
        <f t="shared" ref="AM3:AM13" si="6">G3</f>
        <v>6.2600000000000003E-2</v>
      </c>
      <c r="AN3" s="13">
        <f t="shared" ref="AN3:AN13" si="7">AF3</f>
        <v>29.75</v>
      </c>
      <c r="AO3" s="13">
        <f t="shared" ref="AO3:AO13" si="8">AN3*AM3</f>
        <v>1.8623500000000002</v>
      </c>
      <c r="AP3" s="10">
        <f t="shared" ref="AP3:AP13" si="9">J3*3</f>
        <v>5004</v>
      </c>
      <c r="AQ3" s="7">
        <f t="shared" si="0"/>
        <v>38.651037246000001</v>
      </c>
      <c r="AR3" s="7">
        <f t="shared" si="1"/>
        <v>313.25040000000001</v>
      </c>
      <c r="AS3" s="7">
        <f t="shared" si="2"/>
        <v>1.6851920000000002</v>
      </c>
      <c r="AT3" s="12">
        <f t="shared" ref="AT3:AT13" si="10">J3*4</f>
        <v>6672</v>
      </c>
      <c r="AU3" s="7">
        <f t="shared" si="3"/>
        <v>84.216662034000009</v>
      </c>
      <c r="AV3" s="7">
        <f t="shared" si="4"/>
        <v>417.66720000000004</v>
      </c>
      <c r="AW3" s="7">
        <f t="shared" ref="AW3:AW13" si="11">AM3*S3</f>
        <v>1.667664</v>
      </c>
      <c r="AX3" s="7">
        <f t="shared" ref="AX3:AX22" si="12">W3*AM3</f>
        <v>1.6883220000000001</v>
      </c>
      <c r="AY3" s="7">
        <f t="shared" ref="AY3:AY22" si="13">O3*AM3</f>
        <v>1.693956</v>
      </c>
      <c r="AZ3" s="10">
        <f t="shared" ref="AZ3:AZ13" si="14">J3*24</f>
        <v>40032</v>
      </c>
      <c r="BA3" s="2">
        <f t="shared" ref="BA3:BA21" si="15">AB3*AM3</f>
        <v>243.09490426799999</v>
      </c>
      <c r="BB3" s="2">
        <f t="shared" si="5"/>
        <v>2506.0032000000001</v>
      </c>
      <c r="BC3" s="1">
        <v>1</v>
      </c>
    </row>
    <row r="4" spans="1:55" x14ac:dyDescent="0.25">
      <c r="B4" s="12">
        <v>22599</v>
      </c>
      <c r="C4" s="12">
        <v>30936</v>
      </c>
      <c r="D4" s="12" t="s">
        <v>89</v>
      </c>
      <c r="E4" s="12">
        <v>2</v>
      </c>
      <c r="F4" s="12">
        <v>112</v>
      </c>
      <c r="G4" s="12">
        <v>5.4899999999999997E-2</v>
      </c>
      <c r="H4" s="12">
        <v>12</v>
      </c>
      <c r="I4" s="12" t="s">
        <v>87</v>
      </c>
      <c r="J4" s="12">
        <v>1668</v>
      </c>
      <c r="K4" s="12">
        <v>0.10979999999999999</v>
      </c>
      <c r="L4" s="12">
        <v>529.07581000000005</v>
      </c>
      <c r="M4" s="12">
        <v>2.8840000000000001E-2</v>
      </c>
      <c r="N4" s="12">
        <v>1185.7463399999999</v>
      </c>
      <c r="O4" s="12">
        <v>27.06</v>
      </c>
      <c r="P4" s="12">
        <v>2192.1772500000002</v>
      </c>
      <c r="Q4" s="12">
        <v>0.32856000000000002</v>
      </c>
      <c r="R4" s="12">
        <v>3579.20874</v>
      </c>
      <c r="S4" s="12">
        <v>25.68</v>
      </c>
      <c r="T4" s="12">
        <v>1310.2542699999999</v>
      </c>
      <c r="U4" s="12">
        <v>0.13092000000000001</v>
      </c>
      <c r="V4" s="12">
        <v>2654.1987300000001</v>
      </c>
      <c r="W4" s="12">
        <v>26.97</v>
      </c>
      <c r="X4" s="12">
        <v>818.07434000000001</v>
      </c>
      <c r="Y4" s="12">
        <v>0.16347999999999999</v>
      </c>
      <c r="Z4" s="12">
        <v>1471.8773200000001</v>
      </c>
      <c r="AA4" s="12">
        <v>26.85</v>
      </c>
      <c r="AB4" s="12">
        <v>4849.5815400000001</v>
      </c>
      <c r="AC4" s="12">
        <v>266.24203</v>
      </c>
      <c r="AD4" s="12">
        <v>8891.03125</v>
      </c>
      <c r="AE4" s="12">
        <v>10.09981</v>
      </c>
      <c r="AF4" s="12">
        <v>29.75</v>
      </c>
      <c r="AK4" s="29"/>
      <c r="AL4" s="28"/>
      <c r="AM4" s="5">
        <f t="shared" si="6"/>
        <v>5.4899999999999997E-2</v>
      </c>
      <c r="AN4" s="13">
        <f t="shared" si="7"/>
        <v>29.75</v>
      </c>
      <c r="AO4" s="13">
        <f t="shared" si="8"/>
        <v>1.633275</v>
      </c>
      <c r="AP4" s="10">
        <f t="shared" si="9"/>
        <v>5004</v>
      </c>
      <c r="AQ4" s="7">
        <f t="shared" si="0"/>
        <v>44.912281266000001</v>
      </c>
      <c r="AR4" s="7">
        <f t="shared" si="1"/>
        <v>274.71960000000001</v>
      </c>
      <c r="AS4" s="7">
        <f t="shared" si="2"/>
        <v>1.474065</v>
      </c>
      <c r="AT4" s="12">
        <f t="shared" si="10"/>
        <v>6672</v>
      </c>
      <c r="AU4" s="7">
        <f t="shared" si="3"/>
        <v>120.35053102500001</v>
      </c>
      <c r="AV4" s="7">
        <f t="shared" si="4"/>
        <v>366.2928</v>
      </c>
      <c r="AW4" s="7">
        <f t="shared" si="11"/>
        <v>1.409832</v>
      </c>
      <c r="AX4" s="7">
        <f t="shared" si="12"/>
        <v>1.4806529999999998</v>
      </c>
      <c r="AY4" s="7">
        <f t="shared" si="13"/>
        <v>1.4855939999999999</v>
      </c>
      <c r="AZ4" s="10">
        <f t="shared" si="14"/>
        <v>40032</v>
      </c>
      <c r="BA4" s="2">
        <f t="shared" si="15"/>
        <v>266.24202654599998</v>
      </c>
      <c r="BB4" s="2">
        <f t="shared" si="5"/>
        <v>2197.7568000000001</v>
      </c>
      <c r="BC4" s="1">
        <v>1</v>
      </c>
    </row>
    <row r="5" spans="1:55" x14ac:dyDescent="0.25">
      <c r="B5" s="12">
        <v>30935</v>
      </c>
      <c r="C5" s="12">
        <v>22448</v>
      </c>
      <c r="D5" s="12" t="s">
        <v>86</v>
      </c>
      <c r="E5" s="12">
        <v>2</v>
      </c>
      <c r="F5" s="12">
        <v>112</v>
      </c>
      <c r="G5" s="12">
        <v>6.1670000000000003E-2</v>
      </c>
      <c r="H5" s="12">
        <v>12</v>
      </c>
      <c r="I5" s="12" t="s">
        <v>87</v>
      </c>
      <c r="J5" s="12">
        <v>1668</v>
      </c>
      <c r="K5" s="12">
        <v>0.12334000000000001</v>
      </c>
      <c r="L5" s="12">
        <v>632.50012000000004</v>
      </c>
      <c r="M5" s="12">
        <v>3.4470000000000001E-2</v>
      </c>
      <c r="N5" s="12">
        <v>1170.4166299999999</v>
      </c>
      <c r="O5" s="12">
        <v>27.06</v>
      </c>
      <c r="P5" s="12">
        <v>1345.3140900000001</v>
      </c>
      <c r="Q5" s="12">
        <v>0.20164000000000001</v>
      </c>
      <c r="R5" s="12">
        <v>4570.9716799999997</v>
      </c>
      <c r="S5" s="12">
        <v>26.64</v>
      </c>
      <c r="T5" s="12">
        <v>1288.0622599999999</v>
      </c>
      <c r="U5" s="12">
        <v>0.12870000000000001</v>
      </c>
      <c r="V5" s="12">
        <v>2675.3908700000002</v>
      </c>
      <c r="W5" s="12">
        <v>26.97</v>
      </c>
      <c r="X5" s="12">
        <v>617.42871000000002</v>
      </c>
      <c r="Y5" s="12">
        <v>0.12339</v>
      </c>
      <c r="Z5" s="12">
        <v>1474.23669</v>
      </c>
      <c r="AA5" s="12">
        <v>26.92</v>
      </c>
      <c r="AB5" s="12">
        <v>3883.3051799999998</v>
      </c>
      <c r="AC5" s="12">
        <v>239.48343</v>
      </c>
      <c r="AD5" s="12">
        <v>9891.0156299999999</v>
      </c>
      <c r="AE5" s="12">
        <v>8.91554</v>
      </c>
      <c r="AF5" s="12">
        <v>29.75</v>
      </c>
      <c r="AK5" s="29"/>
      <c r="AL5" s="28"/>
      <c r="AM5" s="5">
        <f t="shared" si="6"/>
        <v>6.1670000000000003E-2</v>
      </c>
      <c r="AN5" s="13">
        <f t="shared" si="7"/>
        <v>29.75</v>
      </c>
      <c r="AO5" s="13">
        <f t="shared" si="8"/>
        <v>1.8346825</v>
      </c>
      <c r="AP5" s="10">
        <f t="shared" si="9"/>
        <v>5004</v>
      </c>
      <c r="AQ5" s="7">
        <f t="shared" si="0"/>
        <v>38.076828545700003</v>
      </c>
      <c r="AR5" s="7">
        <f t="shared" si="1"/>
        <v>308.59667999999999</v>
      </c>
      <c r="AS5" s="7">
        <f t="shared" si="2"/>
        <v>1.6601564000000002</v>
      </c>
      <c r="AT5" s="12">
        <f t="shared" si="10"/>
        <v>6672</v>
      </c>
      <c r="AU5" s="7">
        <f t="shared" si="3"/>
        <v>82.965519930300005</v>
      </c>
      <c r="AV5" s="7">
        <f t="shared" si="4"/>
        <v>411.46224000000001</v>
      </c>
      <c r="AW5" s="7">
        <f t="shared" si="11"/>
        <v>1.6428888000000001</v>
      </c>
      <c r="AX5" s="7">
        <f t="shared" si="12"/>
        <v>1.6632399</v>
      </c>
      <c r="AY5" s="7">
        <f t="shared" si="13"/>
        <v>1.6687901999999999</v>
      </c>
      <c r="AZ5" s="10">
        <f t="shared" si="14"/>
        <v>40032</v>
      </c>
      <c r="BA5" s="2">
        <f t="shared" si="15"/>
        <v>239.4834304506</v>
      </c>
      <c r="BB5" s="2">
        <f t="shared" si="5"/>
        <v>2468.7734399999999</v>
      </c>
      <c r="BC5" s="1">
        <v>1</v>
      </c>
    </row>
    <row r="6" spans="1:55" x14ac:dyDescent="0.25">
      <c r="B6" s="12">
        <v>30935</v>
      </c>
      <c r="C6" s="12">
        <v>31087</v>
      </c>
      <c r="D6" s="12" t="s">
        <v>90</v>
      </c>
      <c r="E6" s="12">
        <v>2</v>
      </c>
      <c r="F6" s="12">
        <v>116</v>
      </c>
      <c r="G6" s="12">
        <v>0.12565000000000001</v>
      </c>
      <c r="H6" s="12">
        <v>16</v>
      </c>
      <c r="I6" s="12" t="s">
        <v>87</v>
      </c>
      <c r="J6" s="12">
        <v>1492</v>
      </c>
      <c r="K6" s="12">
        <v>0.25130000000000002</v>
      </c>
      <c r="L6" s="12">
        <v>555.65008999999998</v>
      </c>
      <c r="M6" s="12">
        <v>3.3860000000000001E-2</v>
      </c>
      <c r="N6" s="12">
        <v>1251.4949999999999</v>
      </c>
      <c r="O6" s="12">
        <v>19.97</v>
      </c>
      <c r="P6" s="12">
        <v>1287.00208</v>
      </c>
      <c r="Q6" s="12">
        <v>0.21565000000000001</v>
      </c>
      <c r="R6" s="12">
        <v>2786.05078</v>
      </c>
      <c r="S6" s="12">
        <v>18.98</v>
      </c>
      <c r="T6" s="12">
        <v>1399.12537</v>
      </c>
      <c r="U6" s="12">
        <v>0.15629000000000001</v>
      </c>
      <c r="V6" s="12">
        <v>2812.9135700000002</v>
      </c>
      <c r="W6" s="12">
        <v>19.73</v>
      </c>
      <c r="X6" s="12">
        <v>953.73095999999998</v>
      </c>
      <c r="Y6" s="12">
        <v>0.21307999999999999</v>
      </c>
      <c r="Z6" s="12">
        <v>1651.56519</v>
      </c>
      <c r="AA6" s="12">
        <v>19.34</v>
      </c>
      <c r="AB6" s="12">
        <v>4195.5083000000004</v>
      </c>
      <c r="AC6" s="12">
        <v>527.16565000000003</v>
      </c>
      <c r="AD6" s="12">
        <v>8502.02441</v>
      </c>
      <c r="AE6" s="12">
        <v>27.122820000000001</v>
      </c>
      <c r="AF6" s="12">
        <v>25.5</v>
      </c>
      <c r="AK6" s="29"/>
      <c r="AL6" s="28"/>
      <c r="AM6" s="5">
        <f t="shared" si="6"/>
        <v>0.12565000000000001</v>
      </c>
      <c r="AN6" s="13">
        <f t="shared" si="7"/>
        <v>25.5</v>
      </c>
      <c r="AO6" s="13">
        <f t="shared" si="8"/>
        <v>3.2040750000000005</v>
      </c>
      <c r="AP6" s="10">
        <f t="shared" si="9"/>
        <v>4476</v>
      </c>
      <c r="AQ6" s="7">
        <f t="shared" si="0"/>
        <v>119.836295124</v>
      </c>
      <c r="AR6" s="7">
        <f t="shared" si="1"/>
        <v>562.40940000000001</v>
      </c>
      <c r="AS6" s="7">
        <f t="shared" si="2"/>
        <v>2.4300710000000003</v>
      </c>
      <c r="AT6" s="12">
        <f t="shared" si="10"/>
        <v>5968</v>
      </c>
      <c r="AU6" s="7">
        <f t="shared" si="3"/>
        <v>161.71181135200001</v>
      </c>
      <c r="AV6" s="7">
        <f t="shared" si="4"/>
        <v>749.87920000000008</v>
      </c>
      <c r="AW6" s="7">
        <f t="shared" si="11"/>
        <v>2.3848370000000001</v>
      </c>
      <c r="AX6" s="7">
        <f t="shared" si="12"/>
        <v>2.4790745000000003</v>
      </c>
      <c r="AY6" s="7">
        <f t="shared" si="13"/>
        <v>2.5092305000000001</v>
      </c>
      <c r="AZ6" s="10">
        <f t="shared" si="14"/>
        <v>35808</v>
      </c>
      <c r="BA6" s="2">
        <f t="shared" si="15"/>
        <v>527.16561789500008</v>
      </c>
      <c r="BB6" s="2">
        <f t="shared" si="5"/>
        <v>4499.2752</v>
      </c>
      <c r="BC6" s="1">
        <v>1</v>
      </c>
    </row>
    <row r="7" spans="1:55" x14ac:dyDescent="0.25">
      <c r="B7" s="12">
        <v>30936</v>
      </c>
      <c r="C7" s="12">
        <v>22448</v>
      </c>
      <c r="D7" s="12" t="s">
        <v>88</v>
      </c>
      <c r="E7" s="12">
        <v>2</v>
      </c>
      <c r="F7" s="12">
        <v>112</v>
      </c>
      <c r="G7" s="12">
        <v>6.2600000000000003E-2</v>
      </c>
      <c r="H7" s="12">
        <v>12</v>
      </c>
      <c r="I7" s="12" t="s">
        <v>87</v>
      </c>
      <c r="J7" s="12">
        <v>1668</v>
      </c>
      <c r="K7" s="12">
        <v>0.12520000000000001</v>
      </c>
      <c r="L7" s="12">
        <v>537.91650000000004</v>
      </c>
      <c r="M7" s="12">
        <v>2.9319999999999999E-2</v>
      </c>
      <c r="N7" s="12">
        <v>1170.4166299999999</v>
      </c>
      <c r="O7" s="12">
        <v>27.06</v>
      </c>
      <c r="P7" s="12">
        <v>3225.6574700000001</v>
      </c>
      <c r="Q7" s="12">
        <v>0.48346</v>
      </c>
      <c r="R7" s="12">
        <v>4570.9716799999997</v>
      </c>
      <c r="S7" s="12">
        <v>19.36</v>
      </c>
      <c r="T7" s="12">
        <v>1387.3287399999999</v>
      </c>
      <c r="U7" s="12">
        <v>0.13861999999999999</v>
      </c>
      <c r="V7" s="12">
        <v>2675.3908700000002</v>
      </c>
      <c r="W7" s="12">
        <v>26.96</v>
      </c>
      <c r="X7" s="12">
        <v>856.80804000000001</v>
      </c>
      <c r="Y7" s="12">
        <v>0.17122000000000001</v>
      </c>
      <c r="Z7" s="12">
        <v>1474.23669</v>
      </c>
      <c r="AA7" s="12">
        <v>26.84</v>
      </c>
      <c r="AB7" s="12">
        <v>6007.7109399999999</v>
      </c>
      <c r="AC7" s="12">
        <v>376.08269999999999</v>
      </c>
      <c r="AD7" s="12">
        <v>9891.0156299999999</v>
      </c>
      <c r="AE7" s="12">
        <v>16.894159999999999</v>
      </c>
      <c r="AF7" s="12">
        <v>29.75</v>
      </c>
      <c r="AK7" s="29"/>
      <c r="AL7" s="28"/>
      <c r="AM7" s="5">
        <f t="shared" si="6"/>
        <v>6.2600000000000003E-2</v>
      </c>
      <c r="AN7" s="13">
        <f t="shared" si="7"/>
        <v>29.75</v>
      </c>
      <c r="AO7" s="13">
        <f t="shared" si="8"/>
        <v>1.8623500000000002</v>
      </c>
      <c r="AP7" s="10">
        <f t="shared" si="9"/>
        <v>5004</v>
      </c>
      <c r="AQ7" s="7">
        <f t="shared" si="0"/>
        <v>53.636183303999999</v>
      </c>
      <c r="AR7" s="7">
        <f t="shared" si="1"/>
        <v>313.25040000000001</v>
      </c>
      <c r="AS7" s="7">
        <f t="shared" si="2"/>
        <v>1.6801840000000001</v>
      </c>
      <c r="AT7" s="12">
        <f t="shared" si="10"/>
        <v>6672</v>
      </c>
      <c r="AU7" s="7">
        <f t="shared" si="3"/>
        <v>201.92615762200001</v>
      </c>
      <c r="AV7" s="7">
        <f t="shared" si="4"/>
        <v>417.66720000000004</v>
      </c>
      <c r="AW7" s="7">
        <f t="shared" si="11"/>
        <v>1.2119360000000001</v>
      </c>
      <c r="AX7" s="7">
        <f t="shared" si="12"/>
        <v>1.6876960000000001</v>
      </c>
      <c r="AY7" s="7">
        <f t="shared" si="13"/>
        <v>1.693956</v>
      </c>
      <c r="AZ7" s="10">
        <f t="shared" si="14"/>
        <v>40032</v>
      </c>
      <c r="BA7" s="2">
        <f t="shared" si="15"/>
        <v>376.08270484400003</v>
      </c>
      <c r="BB7" s="2">
        <f t="shared" si="5"/>
        <v>2506.0032000000001</v>
      </c>
      <c r="BC7" s="1">
        <v>1</v>
      </c>
    </row>
    <row r="8" spans="1:55" x14ac:dyDescent="0.25">
      <c r="B8" s="12">
        <v>30936</v>
      </c>
      <c r="C8" s="12">
        <v>22599</v>
      </c>
      <c r="D8" s="12" t="s">
        <v>89</v>
      </c>
      <c r="E8" s="12">
        <v>2</v>
      </c>
      <c r="F8" s="12">
        <v>112</v>
      </c>
      <c r="G8" s="12">
        <v>5.4899999999999997E-2</v>
      </c>
      <c r="H8" s="12">
        <v>12</v>
      </c>
      <c r="I8" s="12" t="s">
        <v>87</v>
      </c>
      <c r="J8" s="12">
        <v>1668</v>
      </c>
      <c r="K8" s="12">
        <v>0.10979999999999999</v>
      </c>
      <c r="L8" s="12">
        <v>656.67047000000002</v>
      </c>
      <c r="M8" s="12">
        <v>3.5790000000000002E-2</v>
      </c>
      <c r="N8" s="12">
        <v>1185.7463399999999</v>
      </c>
      <c r="O8" s="12">
        <v>27.05</v>
      </c>
      <c r="P8" s="12">
        <v>1387.0313699999999</v>
      </c>
      <c r="Q8" s="12">
        <v>0.20788999999999999</v>
      </c>
      <c r="R8" s="12">
        <v>3579.20874</v>
      </c>
      <c r="S8" s="12">
        <v>26.61</v>
      </c>
      <c r="T8" s="12">
        <v>1343.9444599999999</v>
      </c>
      <c r="U8" s="12">
        <v>0.13428999999999999</v>
      </c>
      <c r="V8" s="12">
        <v>2654.1987300000001</v>
      </c>
      <c r="W8" s="12">
        <v>26.97</v>
      </c>
      <c r="X8" s="12">
        <v>653.80304000000001</v>
      </c>
      <c r="Y8" s="12">
        <v>0.13066</v>
      </c>
      <c r="Z8" s="12">
        <v>1471.8773200000001</v>
      </c>
      <c r="AA8" s="12">
        <v>26.9</v>
      </c>
      <c r="AB8" s="12">
        <v>4041.44922</v>
      </c>
      <c r="AC8" s="12">
        <v>221.87556000000001</v>
      </c>
      <c r="AD8" s="12">
        <v>8891.03125</v>
      </c>
      <c r="AE8" s="12">
        <v>8.2644599999999997</v>
      </c>
      <c r="AF8" s="12">
        <v>29.75</v>
      </c>
      <c r="AK8" s="29"/>
      <c r="AL8" s="28"/>
      <c r="AM8" s="5">
        <f t="shared" si="6"/>
        <v>5.4899999999999997E-2</v>
      </c>
      <c r="AN8" s="13">
        <f t="shared" si="7"/>
        <v>29.75</v>
      </c>
      <c r="AO8" s="13">
        <f t="shared" si="8"/>
        <v>1.633275</v>
      </c>
      <c r="AP8" s="10">
        <f t="shared" si="9"/>
        <v>5004</v>
      </c>
      <c r="AQ8" s="7">
        <f t="shared" si="0"/>
        <v>35.893786896000002</v>
      </c>
      <c r="AR8" s="7">
        <f t="shared" si="1"/>
        <v>274.71960000000001</v>
      </c>
      <c r="AS8" s="7">
        <f t="shared" si="2"/>
        <v>1.47681</v>
      </c>
      <c r="AT8" s="12">
        <f t="shared" si="10"/>
        <v>6672</v>
      </c>
      <c r="AU8" s="7">
        <f t="shared" si="3"/>
        <v>76.14802221299999</v>
      </c>
      <c r="AV8" s="7">
        <f t="shared" si="4"/>
        <v>366.2928</v>
      </c>
      <c r="AW8" s="7">
        <f t="shared" si="11"/>
        <v>1.4608889999999999</v>
      </c>
      <c r="AX8" s="7">
        <f t="shared" si="12"/>
        <v>1.4806529999999998</v>
      </c>
      <c r="AY8" s="7">
        <f t="shared" si="13"/>
        <v>1.4850449999999999</v>
      </c>
      <c r="AZ8" s="10">
        <f t="shared" si="14"/>
        <v>40032</v>
      </c>
      <c r="BA8" s="2">
        <f t="shared" si="15"/>
        <v>221.875562178</v>
      </c>
      <c r="BB8" s="2">
        <f t="shared" si="5"/>
        <v>2197.7568000000001</v>
      </c>
      <c r="BC8" s="1">
        <v>1</v>
      </c>
    </row>
    <row r="9" spans="1:55" x14ac:dyDescent="0.25">
      <c r="B9" s="12">
        <v>31086</v>
      </c>
      <c r="C9" s="12">
        <v>31087</v>
      </c>
      <c r="D9" s="12" t="s">
        <v>91</v>
      </c>
      <c r="E9" s="12">
        <v>2</v>
      </c>
      <c r="F9" s="12">
        <v>116</v>
      </c>
      <c r="G9" s="12">
        <v>0.25036000000000003</v>
      </c>
      <c r="H9" s="12">
        <v>16</v>
      </c>
      <c r="I9" s="12" t="s">
        <v>87</v>
      </c>
      <c r="J9" s="12">
        <v>1492</v>
      </c>
      <c r="K9" s="12">
        <v>0.50072000000000005</v>
      </c>
      <c r="L9" s="12">
        <v>584.99932999999999</v>
      </c>
      <c r="M9" s="12">
        <v>3.5639999999999998E-2</v>
      </c>
      <c r="N9" s="12">
        <v>1043.5144</v>
      </c>
      <c r="O9" s="12">
        <v>22.41</v>
      </c>
      <c r="P9" s="12">
        <v>1221.74036</v>
      </c>
      <c r="Q9" s="12">
        <v>0.20472000000000001</v>
      </c>
      <c r="R9" s="12">
        <v>2278.15283</v>
      </c>
      <c r="S9" s="12">
        <v>21.8</v>
      </c>
      <c r="T9" s="12">
        <v>1189.88428</v>
      </c>
      <c r="U9" s="12">
        <v>0.13292000000000001</v>
      </c>
      <c r="V9" s="12">
        <v>2366.3166500000002</v>
      </c>
      <c r="W9" s="12">
        <v>22.29</v>
      </c>
      <c r="X9" s="12">
        <v>564.34398999999996</v>
      </c>
      <c r="Y9" s="12">
        <v>0.12608</v>
      </c>
      <c r="Z9" s="12">
        <v>1259.5938699999999</v>
      </c>
      <c r="AA9" s="12">
        <v>22.21</v>
      </c>
      <c r="AB9" s="12">
        <v>3560.9680199999998</v>
      </c>
      <c r="AC9" s="12">
        <v>891.52399000000003</v>
      </c>
      <c r="AD9" s="12">
        <v>6947.5776400000004</v>
      </c>
      <c r="AE9" s="12">
        <v>40.292679999999997</v>
      </c>
      <c r="AF9" s="12">
        <v>25.5</v>
      </c>
      <c r="AK9" s="29"/>
      <c r="AL9" s="28"/>
      <c r="AM9" s="5">
        <f t="shared" si="6"/>
        <v>0.25036000000000003</v>
      </c>
      <c r="AN9" s="13">
        <f t="shared" si="7"/>
        <v>25.5</v>
      </c>
      <c r="AO9" s="13">
        <f t="shared" si="8"/>
        <v>6.3841800000000006</v>
      </c>
      <c r="AP9" s="10">
        <f t="shared" si="9"/>
        <v>4476</v>
      </c>
      <c r="AQ9" s="7">
        <f t="shared" si="0"/>
        <v>141.28916133640001</v>
      </c>
      <c r="AR9" s="7">
        <f t="shared" si="1"/>
        <v>1120.6113600000001</v>
      </c>
      <c r="AS9" s="7">
        <f t="shared" si="2"/>
        <v>5.5604956000000012</v>
      </c>
      <c r="AT9" s="12">
        <f t="shared" si="10"/>
        <v>5968</v>
      </c>
      <c r="AU9" s="7">
        <f t="shared" si="3"/>
        <v>305.87491652960006</v>
      </c>
      <c r="AV9" s="7">
        <f t="shared" si="4"/>
        <v>1494.1484800000001</v>
      </c>
      <c r="AW9" s="7">
        <f t="shared" si="11"/>
        <v>5.4578480000000011</v>
      </c>
      <c r="AX9" s="7">
        <f t="shared" si="12"/>
        <v>5.5805244000000007</v>
      </c>
      <c r="AY9" s="7">
        <f t="shared" si="13"/>
        <v>5.6105676000000004</v>
      </c>
      <c r="AZ9" s="10">
        <f t="shared" si="14"/>
        <v>35808</v>
      </c>
      <c r="BA9" s="2">
        <f t="shared" si="15"/>
        <v>891.52395348720006</v>
      </c>
      <c r="BB9" s="2">
        <f t="shared" si="5"/>
        <v>8964.8908800000008</v>
      </c>
      <c r="BC9" s="1">
        <v>1</v>
      </c>
    </row>
    <row r="10" spans="1:55" x14ac:dyDescent="0.25">
      <c r="B10" s="12">
        <v>31086</v>
      </c>
      <c r="C10" s="12">
        <v>40432</v>
      </c>
      <c r="D10" s="12" t="s">
        <v>92</v>
      </c>
      <c r="E10" s="12">
        <v>2</v>
      </c>
      <c r="F10" s="12">
        <v>116</v>
      </c>
      <c r="G10" s="12">
        <v>0.27712999999999999</v>
      </c>
      <c r="H10" s="12">
        <v>16</v>
      </c>
      <c r="I10" s="12" t="s">
        <v>87</v>
      </c>
      <c r="J10" s="12">
        <v>1492</v>
      </c>
      <c r="K10" s="12">
        <v>0.55425999999999997</v>
      </c>
      <c r="L10" s="12">
        <v>419.94760000000002</v>
      </c>
      <c r="M10" s="12">
        <v>2.5590000000000002E-2</v>
      </c>
      <c r="N10" s="12">
        <v>983.29199000000006</v>
      </c>
      <c r="O10" s="12">
        <v>22.72</v>
      </c>
      <c r="P10" s="12">
        <v>983.48145</v>
      </c>
      <c r="Q10" s="12">
        <v>0.16478999999999999</v>
      </c>
      <c r="R10" s="12">
        <v>2195.0424800000001</v>
      </c>
      <c r="S10" s="12">
        <v>22.31</v>
      </c>
      <c r="T10" s="12">
        <v>1097.7040999999999</v>
      </c>
      <c r="U10" s="12">
        <v>0.12262000000000001</v>
      </c>
      <c r="V10" s="12">
        <v>2237.3144499999999</v>
      </c>
      <c r="W10" s="12">
        <v>22.61</v>
      </c>
      <c r="X10" s="12">
        <v>700.29181000000005</v>
      </c>
      <c r="Y10" s="12">
        <v>0.15645000000000001</v>
      </c>
      <c r="Z10" s="12">
        <v>1265.76648</v>
      </c>
      <c r="AA10" s="12">
        <v>22.46</v>
      </c>
      <c r="AB10" s="12">
        <v>3201.4250499999998</v>
      </c>
      <c r="AC10" s="12">
        <v>887.21094000000005</v>
      </c>
      <c r="AD10" s="12">
        <v>6681.4155300000002</v>
      </c>
      <c r="AE10" s="12">
        <v>39.434260000000002</v>
      </c>
      <c r="AF10" s="12">
        <v>25.5</v>
      </c>
      <c r="AK10" s="29"/>
      <c r="AL10" s="28"/>
      <c r="AM10" s="5">
        <f t="shared" si="6"/>
        <v>0.27712999999999999</v>
      </c>
      <c r="AN10" s="13">
        <f t="shared" si="7"/>
        <v>25.5</v>
      </c>
      <c r="AO10" s="13">
        <f t="shared" si="8"/>
        <v>7.0668150000000001</v>
      </c>
      <c r="AP10" s="10">
        <f t="shared" si="9"/>
        <v>4476</v>
      </c>
      <c r="AQ10" s="7">
        <f t="shared" si="0"/>
        <v>194.0718693053</v>
      </c>
      <c r="AR10" s="7">
        <f t="shared" si="1"/>
        <v>1240.43388</v>
      </c>
      <c r="AS10" s="7">
        <f t="shared" si="2"/>
        <v>6.2243398000000001</v>
      </c>
      <c r="AT10" s="12">
        <f t="shared" si="10"/>
        <v>5968</v>
      </c>
      <c r="AU10" s="7">
        <f t="shared" si="3"/>
        <v>272.55221423849997</v>
      </c>
      <c r="AV10" s="7">
        <f t="shared" si="4"/>
        <v>1653.91184</v>
      </c>
      <c r="AW10" s="7">
        <f t="shared" si="11"/>
        <v>6.1827702999999996</v>
      </c>
      <c r="AX10" s="7">
        <f t="shared" si="12"/>
        <v>6.2659092999999997</v>
      </c>
      <c r="AY10" s="7">
        <f t="shared" si="13"/>
        <v>6.2963935999999991</v>
      </c>
      <c r="AZ10" s="10">
        <f t="shared" si="14"/>
        <v>35808</v>
      </c>
      <c r="BA10" s="2">
        <f t="shared" si="15"/>
        <v>887.21092410649987</v>
      </c>
      <c r="BB10" s="2">
        <f t="shared" si="5"/>
        <v>9923.4710400000004</v>
      </c>
      <c r="BC10" s="1">
        <v>1</v>
      </c>
    </row>
    <row r="11" spans="1:55" x14ac:dyDescent="0.25">
      <c r="B11" s="12">
        <v>31087</v>
      </c>
      <c r="C11" s="12">
        <v>30935</v>
      </c>
      <c r="D11" s="12" t="s">
        <v>90</v>
      </c>
      <c r="E11" s="12">
        <v>2</v>
      </c>
      <c r="F11" s="12">
        <v>116</v>
      </c>
      <c r="G11" s="12">
        <v>0.12565000000000001</v>
      </c>
      <c r="H11" s="12">
        <v>16</v>
      </c>
      <c r="I11" s="12" t="s">
        <v>87</v>
      </c>
      <c r="J11" s="12">
        <v>1492</v>
      </c>
      <c r="K11" s="12">
        <v>0.25130000000000002</v>
      </c>
      <c r="L11" s="12">
        <v>695.84491000000003</v>
      </c>
      <c r="M11" s="12">
        <v>4.24E-2</v>
      </c>
      <c r="N11" s="12">
        <v>1251.4949999999999</v>
      </c>
      <c r="O11" s="12">
        <v>19.96</v>
      </c>
      <c r="P11" s="12">
        <v>1499.0485799999999</v>
      </c>
      <c r="Q11" s="12">
        <v>0.25118000000000001</v>
      </c>
      <c r="R11" s="12">
        <v>2786.05078</v>
      </c>
      <c r="S11" s="12">
        <v>18.7</v>
      </c>
      <c r="T11" s="12">
        <v>1413.7883300000001</v>
      </c>
      <c r="U11" s="12">
        <v>0.15792999999999999</v>
      </c>
      <c r="V11" s="12">
        <v>2812.9135700000002</v>
      </c>
      <c r="W11" s="12">
        <v>19.73</v>
      </c>
      <c r="X11" s="12">
        <v>697.83423000000005</v>
      </c>
      <c r="Y11" s="12">
        <v>0.15590999999999999</v>
      </c>
      <c r="Z11" s="12">
        <v>1651.56519</v>
      </c>
      <c r="AA11" s="12">
        <v>19.559999999999999</v>
      </c>
      <c r="AB11" s="12">
        <v>4306.5161099999996</v>
      </c>
      <c r="AC11" s="12">
        <v>541.11377000000005</v>
      </c>
      <c r="AD11" s="12">
        <v>8502.02441</v>
      </c>
      <c r="AE11" s="12">
        <v>27.939330000000002</v>
      </c>
      <c r="AF11" s="12">
        <v>25.5</v>
      </c>
      <c r="AK11" s="29"/>
      <c r="AL11" s="28"/>
      <c r="AM11" s="5">
        <f t="shared" si="6"/>
        <v>0.12565000000000001</v>
      </c>
      <c r="AN11" s="13">
        <f t="shared" si="7"/>
        <v>25.5</v>
      </c>
      <c r="AO11" s="13">
        <f t="shared" si="8"/>
        <v>3.2040750000000005</v>
      </c>
      <c r="AP11" s="10">
        <f t="shared" si="9"/>
        <v>4476</v>
      </c>
      <c r="AQ11" s="7">
        <f t="shared" si="0"/>
        <v>87.682870999500011</v>
      </c>
      <c r="AR11" s="7">
        <f t="shared" si="1"/>
        <v>562.40940000000001</v>
      </c>
      <c r="AS11" s="7">
        <f t="shared" si="2"/>
        <v>2.4577140000000002</v>
      </c>
      <c r="AT11" s="12">
        <f t="shared" si="10"/>
        <v>5968</v>
      </c>
      <c r="AU11" s="7">
        <f t="shared" si="3"/>
        <v>188.35545407700002</v>
      </c>
      <c r="AV11" s="7">
        <f t="shared" si="4"/>
        <v>749.87920000000008</v>
      </c>
      <c r="AW11" s="7">
        <f t="shared" si="11"/>
        <v>2.3496550000000003</v>
      </c>
      <c r="AX11" s="7">
        <f t="shared" si="12"/>
        <v>2.4790745000000003</v>
      </c>
      <c r="AY11" s="7">
        <f t="shared" si="13"/>
        <v>2.5079740000000004</v>
      </c>
      <c r="AZ11" s="10">
        <f t="shared" si="14"/>
        <v>35808</v>
      </c>
      <c r="BA11" s="2">
        <f t="shared" si="15"/>
        <v>541.11374922150003</v>
      </c>
      <c r="BB11" s="2">
        <f t="shared" si="5"/>
        <v>4499.2752</v>
      </c>
      <c r="BC11" s="1">
        <v>1</v>
      </c>
    </row>
    <row r="12" spans="1:55" x14ac:dyDescent="0.25">
      <c r="B12" s="12">
        <v>31087</v>
      </c>
      <c r="C12" s="12">
        <v>31086</v>
      </c>
      <c r="D12" s="12" t="s">
        <v>91</v>
      </c>
      <c r="E12" s="12">
        <v>2</v>
      </c>
      <c r="F12" s="12">
        <v>116</v>
      </c>
      <c r="G12" s="12">
        <v>0.25036000000000003</v>
      </c>
      <c r="H12" s="12">
        <v>16</v>
      </c>
      <c r="I12" s="12" t="s">
        <v>87</v>
      </c>
      <c r="J12" s="12">
        <v>1492</v>
      </c>
      <c r="K12" s="12">
        <v>0.50072000000000005</v>
      </c>
      <c r="L12" s="12">
        <v>458.51510999999999</v>
      </c>
      <c r="M12" s="12">
        <v>2.794E-2</v>
      </c>
      <c r="N12" s="12">
        <v>1043.5144</v>
      </c>
      <c r="O12" s="12">
        <v>22.42</v>
      </c>
      <c r="P12" s="12">
        <v>1056.41248</v>
      </c>
      <c r="Q12" s="12">
        <v>0.17701</v>
      </c>
      <c r="R12" s="12">
        <v>2278.15283</v>
      </c>
      <c r="S12" s="12">
        <v>21.93</v>
      </c>
      <c r="T12" s="12">
        <v>1176.4324999999999</v>
      </c>
      <c r="U12" s="12">
        <v>0.13142000000000001</v>
      </c>
      <c r="V12" s="12">
        <v>2366.3166500000002</v>
      </c>
      <c r="W12" s="12">
        <v>22.29</v>
      </c>
      <c r="X12" s="12">
        <v>695.24994000000004</v>
      </c>
      <c r="Y12" s="12">
        <v>0.15533</v>
      </c>
      <c r="Z12" s="12">
        <v>1259.5938699999999</v>
      </c>
      <c r="AA12" s="12">
        <v>22.14</v>
      </c>
      <c r="AB12" s="12">
        <v>3386.6101100000001</v>
      </c>
      <c r="AC12" s="12">
        <v>847.87170000000003</v>
      </c>
      <c r="AD12" s="12">
        <v>6947.5776400000004</v>
      </c>
      <c r="AE12" s="12">
        <v>38.256039999999999</v>
      </c>
      <c r="AF12" s="12">
        <v>25.5</v>
      </c>
      <c r="AK12" s="29"/>
      <c r="AL12" s="28"/>
      <c r="AM12" s="5">
        <f t="shared" si="6"/>
        <v>0.25036000000000003</v>
      </c>
      <c r="AN12" s="13">
        <f t="shared" si="7"/>
        <v>25.5</v>
      </c>
      <c r="AO12" s="13">
        <f t="shared" si="8"/>
        <v>6.3841800000000006</v>
      </c>
      <c r="AP12" s="10">
        <f t="shared" si="9"/>
        <v>4476</v>
      </c>
      <c r="AQ12" s="7">
        <f t="shared" si="0"/>
        <v>174.06277497840003</v>
      </c>
      <c r="AR12" s="7">
        <f t="shared" si="1"/>
        <v>1120.6113600000001</v>
      </c>
      <c r="AS12" s="7">
        <f t="shared" si="2"/>
        <v>5.5429704000000006</v>
      </c>
      <c r="AT12" s="12">
        <f t="shared" si="10"/>
        <v>5968</v>
      </c>
      <c r="AU12" s="7">
        <f t="shared" si="3"/>
        <v>264.48342849280004</v>
      </c>
      <c r="AV12" s="7">
        <f t="shared" si="4"/>
        <v>1494.1484800000001</v>
      </c>
      <c r="AW12" s="7">
        <f t="shared" si="11"/>
        <v>5.4903948000000007</v>
      </c>
      <c r="AX12" s="7">
        <f t="shared" si="12"/>
        <v>5.5805244000000007</v>
      </c>
      <c r="AY12" s="7">
        <f t="shared" si="13"/>
        <v>5.6130712000000011</v>
      </c>
      <c r="AZ12" s="10">
        <f t="shared" si="14"/>
        <v>35808</v>
      </c>
      <c r="BA12" s="2">
        <f t="shared" si="15"/>
        <v>847.87170713960006</v>
      </c>
      <c r="BB12" s="2">
        <f t="shared" si="5"/>
        <v>8964.8908800000008</v>
      </c>
      <c r="BC12" s="1">
        <v>1</v>
      </c>
    </row>
    <row r="13" spans="1:55" x14ac:dyDescent="0.25">
      <c r="B13" s="12">
        <v>32485</v>
      </c>
      <c r="C13" s="12">
        <v>40433</v>
      </c>
      <c r="D13" s="12" t="s">
        <v>93</v>
      </c>
      <c r="E13" s="12">
        <v>1</v>
      </c>
      <c r="F13" s="12">
        <v>116</v>
      </c>
      <c r="G13" s="12">
        <v>0.24166000000000001</v>
      </c>
      <c r="H13" s="12">
        <v>16</v>
      </c>
      <c r="I13" s="12" t="s">
        <v>87</v>
      </c>
      <c r="J13" s="12">
        <v>776</v>
      </c>
      <c r="K13" s="12">
        <v>0.24166000000000001</v>
      </c>
      <c r="L13" s="12">
        <v>519.1626</v>
      </c>
      <c r="M13" s="12">
        <v>6.0819999999999999E-2</v>
      </c>
      <c r="N13" s="12">
        <v>932.20281999999997</v>
      </c>
      <c r="O13" s="12">
        <v>22.27</v>
      </c>
      <c r="P13" s="12">
        <v>1049.44641</v>
      </c>
      <c r="Q13" s="12">
        <v>0.33809</v>
      </c>
      <c r="R13" s="12">
        <v>1971.0076899999999</v>
      </c>
      <c r="S13" s="12">
        <v>20.84</v>
      </c>
      <c r="T13" s="12">
        <v>1036.0234399999999</v>
      </c>
      <c r="U13" s="12">
        <v>0.22251000000000001</v>
      </c>
      <c r="V13" s="12">
        <v>2070.9826699999999</v>
      </c>
      <c r="W13" s="12">
        <v>22.06</v>
      </c>
      <c r="X13" s="12">
        <v>435.56518999999997</v>
      </c>
      <c r="Y13" s="12">
        <v>0.18709999999999999</v>
      </c>
      <c r="Z13" s="12">
        <v>1037.7768599999999</v>
      </c>
      <c r="AA13" s="12">
        <v>21.97</v>
      </c>
      <c r="AB13" s="12">
        <v>3040.1977499999998</v>
      </c>
      <c r="AC13" s="12">
        <v>734.69415000000004</v>
      </c>
      <c r="AD13" s="12">
        <v>6011.9702100000004</v>
      </c>
      <c r="AE13" s="12">
        <v>33.943289999999998</v>
      </c>
      <c r="AF13" s="12">
        <v>25.5</v>
      </c>
      <c r="AK13" s="29"/>
      <c r="AL13" s="28"/>
      <c r="AM13" s="5">
        <f t="shared" si="6"/>
        <v>0.24166000000000001</v>
      </c>
      <c r="AN13" s="13">
        <f t="shared" si="7"/>
        <v>25.5</v>
      </c>
      <c r="AO13" s="13">
        <f t="shared" si="8"/>
        <v>6.1623300000000008</v>
      </c>
      <c r="AP13" s="10">
        <f t="shared" si="9"/>
        <v>2328</v>
      </c>
      <c r="AQ13" s="7">
        <f t="shared" si="0"/>
        <v>105.2586838154</v>
      </c>
      <c r="AR13" s="7">
        <f t="shared" si="1"/>
        <v>562.58447999999999</v>
      </c>
      <c r="AS13" s="7">
        <f t="shared" si="2"/>
        <v>5.3092702000000003</v>
      </c>
      <c r="AT13" s="12">
        <f t="shared" si="10"/>
        <v>3104</v>
      </c>
      <c r="AU13" s="7">
        <f t="shared" si="3"/>
        <v>253.60921944060001</v>
      </c>
      <c r="AV13" s="7">
        <f t="shared" si="4"/>
        <v>750.11264000000006</v>
      </c>
      <c r="AW13" s="7">
        <f t="shared" si="11"/>
        <v>5.0361944000000003</v>
      </c>
      <c r="AX13" s="7">
        <f t="shared" si="12"/>
        <v>5.3310196000000003</v>
      </c>
      <c r="AY13" s="7">
        <f t="shared" si="13"/>
        <v>5.3817681999999998</v>
      </c>
      <c r="AZ13" s="10">
        <f t="shared" si="14"/>
        <v>18624</v>
      </c>
      <c r="BA13" s="2">
        <f t="shared" si="15"/>
        <v>734.69418826499998</v>
      </c>
      <c r="BB13" s="2">
        <f t="shared" si="5"/>
        <v>4500.6758399999999</v>
      </c>
      <c r="BC13" s="12">
        <v>1</v>
      </c>
    </row>
    <row r="14" spans="1:55" x14ac:dyDescent="0.25">
      <c r="B14" s="12">
        <v>32486</v>
      </c>
      <c r="C14" s="12">
        <v>40432</v>
      </c>
      <c r="D14" s="12" t="s">
        <v>94</v>
      </c>
      <c r="E14" s="12">
        <v>2</v>
      </c>
      <c r="F14" s="12">
        <v>116</v>
      </c>
      <c r="G14" s="12">
        <v>0.16353000000000001</v>
      </c>
      <c r="H14" s="12">
        <v>16</v>
      </c>
      <c r="I14" s="12" t="s">
        <v>87</v>
      </c>
      <c r="J14" s="12">
        <v>1492</v>
      </c>
      <c r="K14" s="12">
        <v>0.32706000000000002</v>
      </c>
      <c r="L14" s="12">
        <v>563.34442000000001</v>
      </c>
      <c r="M14" s="12">
        <v>3.4329999999999999E-2</v>
      </c>
      <c r="N14" s="12">
        <v>983.29199000000006</v>
      </c>
      <c r="O14" s="12">
        <v>21.07</v>
      </c>
      <c r="P14" s="12">
        <v>1211.56104</v>
      </c>
      <c r="Q14" s="12">
        <v>0.20301</v>
      </c>
      <c r="R14" s="12">
        <v>2195.0424800000001</v>
      </c>
      <c r="S14" s="12">
        <v>20.25</v>
      </c>
      <c r="T14" s="12">
        <v>1139.6104700000001</v>
      </c>
      <c r="U14" s="12">
        <v>0.1273</v>
      </c>
      <c r="V14" s="12">
        <v>2237.3144499999999</v>
      </c>
      <c r="W14" s="12">
        <v>20.91</v>
      </c>
      <c r="X14" s="12">
        <v>565.47460999999998</v>
      </c>
      <c r="Y14" s="12">
        <v>0.12633</v>
      </c>
      <c r="Z14" s="12">
        <v>1265.76648</v>
      </c>
      <c r="AA14" s="12">
        <v>20.79</v>
      </c>
      <c r="AB14" s="12">
        <v>3479.9904799999999</v>
      </c>
      <c r="AC14" s="12">
        <v>569.08289000000002</v>
      </c>
      <c r="AD14" s="12">
        <v>6681.4155300000002</v>
      </c>
      <c r="AE14" s="12">
        <v>27.516719999999999</v>
      </c>
      <c r="AF14" s="12">
        <v>25.5</v>
      </c>
      <c r="AM14" s="5">
        <f t="shared" ref="AM14:AM22" si="16">G14</f>
        <v>0.16353000000000001</v>
      </c>
      <c r="AN14" s="13">
        <f t="shared" ref="AN14:AN22" si="17">AF14</f>
        <v>25.5</v>
      </c>
      <c r="AO14" s="13">
        <f t="shared" ref="AO14:AO22" si="18">AN14*AM14</f>
        <v>4.1700150000000002</v>
      </c>
      <c r="AP14" s="10">
        <f t="shared" ref="AP14:AP22" si="19">J14*3</f>
        <v>4476</v>
      </c>
      <c r="AQ14" s="7">
        <f t="shared" ref="AQ14:AQ22" si="20">AM14*X14</f>
        <v>92.472062973299998</v>
      </c>
      <c r="AR14" s="7">
        <f t="shared" ref="AR14:AR22" si="21">AM14*AP14</f>
        <v>731.96028000000001</v>
      </c>
      <c r="AS14" s="7">
        <f t="shared" ref="AS14:AS22" si="22">AM14*AA14</f>
        <v>3.3997887000000002</v>
      </c>
      <c r="AT14" s="12">
        <f t="shared" ref="AT14:AT22" si="23">J14*4</f>
        <v>5968</v>
      </c>
      <c r="AU14" s="7">
        <f t="shared" ref="AU14:AU22" si="24">AM14*P14</f>
        <v>198.12657687120003</v>
      </c>
      <c r="AV14" s="7">
        <f t="shared" ref="AV14:AV22" si="25">AM14*AT14</f>
        <v>975.94704000000002</v>
      </c>
      <c r="AW14" s="7">
        <f t="shared" ref="AW14:AW22" si="26">AM14*S14</f>
        <v>3.3114825000000003</v>
      </c>
      <c r="AX14" s="7">
        <f t="shared" si="12"/>
        <v>3.4194123000000003</v>
      </c>
      <c r="AY14" s="7">
        <f t="shared" si="13"/>
        <v>3.4455771000000004</v>
      </c>
      <c r="AZ14" s="10">
        <f t="shared" ref="AZ14:AZ22" si="27">J14*24</f>
        <v>35808</v>
      </c>
      <c r="BA14" s="2">
        <f t="shared" si="15"/>
        <v>569.08284319439997</v>
      </c>
      <c r="BB14" s="2">
        <f t="shared" ref="BB14:BB22" si="28">AZ14*AM14</f>
        <v>5855.6822400000001</v>
      </c>
      <c r="BC14" s="12">
        <v>1</v>
      </c>
    </row>
    <row r="15" spans="1:55" x14ac:dyDescent="0.25">
      <c r="B15" s="12">
        <v>32486</v>
      </c>
      <c r="C15" s="12">
        <v>40433</v>
      </c>
      <c r="D15" s="12" t="s">
        <v>93</v>
      </c>
      <c r="E15" s="12">
        <v>1</v>
      </c>
      <c r="F15" s="12">
        <v>116</v>
      </c>
      <c r="G15" s="12">
        <v>9.2270000000000005E-2</v>
      </c>
      <c r="H15" s="12">
        <v>16</v>
      </c>
      <c r="I15" s="12" t="s">
        <v>87</v>
      </c>
      <c r="J15" s="12">
        <v>776</v>
      </c>
      <c r="K15" s="12">
        <v>9.2270000000000005E-2</v>
      </c>
      <c r="L15" s="12">
        <v>413.04019</v>
      </c>
      <c r="M15" s="12">
        <v>4.8390000000000002E-2</v>
      </c>
      <c r="N15" s="12">
        <v>932.20281999999997</v>
      </c>
      <c r="O15" s="12">
        <v>19.72</v>
      </c>
      <c r="P15" s="12">
        <v>921.56128000000001</v>
      </c>
      <c r="Q15" s="12">
        <v>0.29688999999999999</v>
      </c>
      <c r="R15" s="12">
        <v>1971.0076899999999</v>
      </c>
      <c r="S15" s="12">
        <v>18.13</v>
      </c>
      <c r="T15" s="12">
        <v>1034.9592299999999</v>
      </c>
      <c r="U15" s="12">
        <v>0.22228999999999999</v>
      </c>
      <c r="V15" s="12">
        <v>2070.9826699999999</v>
      </c>
      <c r="W15" s="12">
        <v>19.37</v>
      </c>
      <c r="X15" s="12">
        <v>602.21160999999995</v>
      </c>
      <c r="Y15" s="12">
        <v>0.25868000000000002</v>
      </c>
      <c r="Z15" s="12">
        <v>1037.7768599999999</v>
      </c>
      <c r="AA15" s="12">
        <v>18.95</v>
      </c>
      <c r="AB15" s="12">
        <v>2971.7722199999998</v>
      </c>
      <c r="AC15" s="12">
        <v>274.20773000000003</v>
      </c>
      <c r="AD15" s="12">
        <v>6011.9702100000004</v>
      </c>
      <c r="AE15" s="12">
        <v>14.48522</v>
      </c>
      <c r="AF15" s="12">
        <v>25.5</v>
      </c>
      <c r="AM15" s="5">
        <f t="shared" si="16"/>
        <v>9.2270000000000005E-2</v>
      </c>
      <c r="AN15" s="13">
        <f t="shared" si="17"/>
        <v>25.5</v>
      </c>
      <c r="AO15" s="13">
        <f t="shared" si="18"/>
        <v>2.3528850000000001</v>
      </c>
      <c r="AP15" s="10">
        <f t="shared" si="19"/>
        <v>2328</v>
      </c>
      <c r="AQ15" s="7">
        <f t="shared" si="20"/>
        <v>55.5660652547</v>
      </c>
      <c r="AR15" s="7">
        <f t="shared" si="21"/>
        <v>214.80456000000001</v>
      </c>
      <c r="AS15" s="7">
        <f t="shared" si="22"/>
        <v>1.7485165</v>
      </c>
      <c r="AT15" s="12">
        <f t="shared" si="23"/>
        <v>3104</v>
      </c>
      <c r="AU15" s="7">
        <f t="shared" si="24"/>
        <v>85.0324593056</v>
      </c>
      <c r="AV15" s="7">
        <f t="shared" si="25"/>
        <v>286.40608000000003</v>
      </c>
      <c r="AW15" s="7">
        <f t="shared" si="26"/>
        <v>1.6728551</v>
      </c>
      <c r="AX15" s="7">
        <f t="shared" si="12"/>
        <v>1.7872699000000001</v>
      </c>
      <c r="AY15" s="7">
        <f t="shared" si="13"/>
        <v>1.8195644</v>
      </c>
      <c r="AZ15" s="10">
        <f t="shared" si="27"/>
        <v>18624</v>
      </c>
      <c r="BA15" s="2">
        <f t="shared" si="15"/>
        <v>274.20542273939998</v>
      </c>
      <c r="BB15" s="2">
        <f t="shared" si="28"/>
        <v>1718.4364800000001</v>
      </c>
      <c r="BC15" s="12">
        <v>1</v>
      </c>
    </row>
    <row r="16" spans="1:55" x14ac:dyDescent="0.25">
      <c r="B16" s="12">
        <v>40432</v>
      </c>
      <c r="C16" s="12">
        <v>31086</v>
      </c>
      <c r="D16" s="12" t="s">
        <v>92</v>
      </c>
      <c r="E16" s="12">
        <v>2</v>
      </c>
      <c r="F16" s="12">
        <v>116</v>
      </c>
      <c r="G16" s="12">
        <v>0.27712999999999999</v>
      </c>
      <c r="H16" s="12">
        <v>16</v>
      </c>
      <c r="I16" s="12" t="s">
        <v>87</v>
      </c>
      <c r="J16" s="12">
        <v>1492</v>
      </c>
      <c r="K16" s="12">
        <v>0.55425999999999997</v>
      </c>
      <c r="L16" s="12">
        <v>563.34442000000001</v>
      </c>
      <c r="M16" s="12">
        <v>3.4329999999999999E-2</v>
      </c>
      <c r="N16" s="12">
        <v>983.29199000000006</v>
      </c>
      <c r="O16" s="12">
        <v>22.71</v>
      </c>
      <c r="P16" s="12">
        <v>1211.56104</v>
      </c>
      <c r="Q16" s="12">
        <v>0.20301</v>
      </c>
      <c r="R16" s="12">
        <v>2195.0424800000001</v>
      </c>
      <c r="S16" s="12">
        <v>22.16</v>
      </c>
      <c r="T16" s="12">
        <v>1139.6104700000001</v>
      </c>
      <c r="U16" s="12">
        <v>0.1273</v>
      </c>
      <c r="V16" s="12">
        <v>2237.3144499999999</v>
      </c>
      <c r="W16" s="12">
        <v>22.6</v>
      </c>
      <c r="X16" s="12">
        <v>565.47460999999998</v>
      </c>
      <c r="Y16" s="12">
        <v>0.12633</v>
      </c>
      <c r="Z16" s="12">
        <v>1265.76648</v>
      </c>
      <c r="AA16" s="12">
        <v>22.52</v>
      </c>
      <c r="AB16" s="12">
        <v>3479.9904799999999</v>
      </c>
      <c r="AC16" s="12">
        <v>964.40979000000004</v>
      </c>
      <c r="AD16" s="12">
        <v>6681.4155300000002</v>
      </c>
      <c r="AE16" s="12">
        <v>42.959159999999997</v>
      </c>
      <c r="AF16" s="12">
        <v>25.5</v>
      </c>
      <c r="AM16" s="5">
        <f t="shared" si="16"/>
        <v>0.27712999999999999</v>
      </c>
      <c r="AN16" s="13">
        <f t="shared" si="17"/>
        <v>25.5</v>
      </c>
      <c r="AO16" s="13">
        <f t="shared" si="18"/>
        <v>7.0668150000000001</v>
      </c>
      <c r="AP16" s="10">
        <f t="shared" si="19"/>
        <v>4476</v>
      </c>
      <c r="AQ16" s="7">
        <f t="shared" si="20"/>
        <v>156.7099786693</v>
      </c>
      <c r="AR16" s="7">
        <f t="shared" si="21"/>
        <v>1240.43388</v>
      </c>
      <c r="AS16" s="7">
        <f t="shared" si="22"/>
        <v>6.2409675999999994</v>
      </c>
      <c r="AT16" s="12">
        <f t="shared" si="23"/>
        <v>5968</v>
      </c>
      <c r="AU16" s="7">
        <f t="shared" si="24"/>
        <v>335.75991101519998</v>
      </c>
      <c r="AV16" s="7">
        <f t="shared" si="25"/>
        <v>1653.91184</v>
      </c>
      <c r="AW16" s="7">
        <f t="shared" si="26"/>
        <v>6.1412008</v>
      </c>
      <c r="AX16" s="7">
        <f t="shared" si="12"/>
        <v>6.2631380000000005</v>
      </c>
      <c r="AY16" s="7">
        <f t="shared" si="13"/>
        <v>6.2936223</v>
      </c>
      <c r="AZ16" s="10">
        <f t="shared" si="27"/>
        <v>35808</v>
      </c>
      <c r="BA16" s="2">
        <f t="shared" si="15"/>
        <v>964.40976172239994</v>
      </c>
      <c r="BB16" s="2">
        <f t="shared" si="28"/>
        <v>9923.4710400000004</v>
      </c>
      <c r="BC16" s="12">
        <v>1</v>
      </c>
    </row>
    <row r="17" spans="2:55" x14ac:dyDescent="0.25">
      <c r="B17" s="12">
        <v>40432</v>
      </c>
      <c r="C17" s="12">
        <v>32486</v>
      </c>
      <c r="D17" s="12" t="s">
        <v>94</v>
      </c>
      <c r="E17" s="12">
        <v>2</v>
      </c>
      <c r="F17" s="12">
        <v>116</v>
      </c>
      <c r="G17" s="12">
        <v>0.16353000000000001</v>
      </c>
      <c r="H17" s="12">
        <v>16</v>
      </c>
      <c r="I17" s="12" t="s">
        <v>87</v>
      </c>
      <c r="J17" s="12">
        <v>1492</v>
      </c>
      <c r="K17" s="12">
        <v>0.32706000000000002</v>
      </c>
      <c r="L17" s="12">
        <v>419.94760000000002</v>
      </c>
      <c r="M17" s="12">
        <v>2.5590000000000002E-2</v>
      </c>
      <c r="N17" s="12">
        <v>983.29199000000006</v>
      </c>
      <c r="O17" s="12">
        <v>21.08</v>
      </c>
      <c r="P17" s="12">
        <v>983.48145</v>
      </c>
      <c r="Q17" s="12">
        <v>0.16478999999999999</v>
      </c>
      <c r="R17" s="12">
        <v>2195.0424800000001</v>
      </c>
      <c r="S17" s="12">
        <v>20.47</v>
      </c>
      <c r="T17" s="12">
        <v>1097.7040999999999</v>
      </c>
      <c r="U17" s="12">
        <v>0.12262000000000001</v>
      </c>
      <c r="V17" s="12">
        <v>2237.3144499999999</v>
      </c>
      <c r="W17" s="12">
        <v>20.92</v>
      </c>
      <c r="X17" s="12">
        <v>700.29181000000005</v>
      </c>
      <c r="Y17" s="12">
        <v>0.15645000000000001</v>
      </c>
      <c r="Z17" s="12">
        <v>1265.76648</v>
      </c>
      <c r="AA17" s="12">
        <v>20.69</v>
      </c>
      <c r="AB17" s="12">
        <v>3201.4250499999998</v>
      </c>
      <c r="AC17" s="12">
        <v>523.52904999999998</v>
      </c>
      <c r="AD17" s="12">
        <v>6681.4155300000002</v>
      </c>
      <c r="AE17" s="12">
        <v>25.230229999999999</v>
      </c>
      <c r="AF17" s="12">
        <v>25.5</v>
      </c>
      <c r="AM17" s="5">
        <f t="shared" si="16"/>
        <v>0.16353000000000001</v>
      </c>
      <c r="AN17" s="13">
        <f t="shared" si="17"/>
        <v>25.5</v>
      </c>
      <c r="AO17" s="13">
        <f t="shared" si="18"/>
        <v>4.1700150000000002</v>
      </c>
      <c r="AP17" s="10">
        <f t="shared" si="19"/>
        <v>4476</v>
      </c>
      <c r="AQ17" s="7">
        <f t="shared" si="20"/>
        <v>114.51871968930001</v>
      </c>
      <c r="AR17" s="7">
        <f t="shared" si="21"/>
        <v>731.96028000000001</v>
      </c>
      <c r="AS17" s="7">
        <f t="shared" si="22"/>
        <v>3.3834357000000006</v>
      </c>
      <c r="AT17" s="12">
        <f t="shared" si="23"/>
        <v>5968</v>
      </c>
      <c r="AU17" s="7">
        <f t="shared" si="24"/>
        <v>160.8287215185</v>
      </c>
      <c r="AV17" s="7">
        <f t="shared" si="25"/>
        <v>975.94704000000002</v>
      </c>
      <c r="AW17" s="7">
        <f t="shared" si="26"/>
        <v>3.3474591</v>
      </c>
      <c r="AX17" s="7">
        <f t="shared" si="12"/>
        <v>3.4210476000000005</v>
      </c>
      <c r="AY17" s="7">
        <f t="shared" si="13"/>
        <v>3.4472123999999997</v>
      </c>
      <c r="AZ17" s="10">
        <f t="shared" si="27"/>
        <v>35808</v>
      </c>
      <c r="BA17" s="2">
        <f t="shared" si="15"/>
        <v>523.52903842650005</v>
      </c>
      <c r="BB17" s="2">
        <f t="shared" si="28"/>
        <v>5855.6822400000001</v>
      </c>
      <c r="BC17" s="12">
        <v>1</v>
      </c>
    </row>
    <row r="18" spans="2:55" x14ac:dyDescent="0.25">
      <c r="B18" s="12">
        <v>40433</v>
      </c>
      <c r="C18" s="12">
        <v>32485</v>
      </c>
      <c r="D18" s="12" t="s">
        <v>93</v>
      </c>
      <c r="E18" s="12">
        <v>1</v>
      </c>
      <c r="F18" s="12">
        <v>116</v>
      </c>
      <c r="G18" s="12">
        <v>0.24166000000000001</v>
      </c>
      <c r="H18" s="12">
        <v>16</v>
      </c>
      <c r="I18" s="12" t="s">
        <v>87</v>
      </c>
      <c r="J18" s="12">
        <v>776</v>
      </c>
      <c r="K18" s="12">
        <v>0.24166000000000001</v>
      </c>
      <c r="L18" s="12">
        <v>413.04019</v>
      </c>
      <c r="M18" s="12">
        <v>4.8390000000000002E-2</v>
      </c>
      <c r="N18" s="12">
        <v>932.20281999999997</v>
      </c>
      <c r="O18" s="12">
        <v>22.29</v>
      </c>
      <c r="P18" s="12">
        <v>921.56128000000001</v>
      </c>
      <c r="Q18" s="12">
        <v>0.29688999999999999</v>
      </c>
      <c r="R18" s="12">
        <v>1971.0076899999999</v>
      </c>
      <c r="S18" s="12">
        <v>21.2</v>
      </c>
      <c r="T18" s="12">
        <v>1034.9592299999999</v>
      </c>
      <c r="U18" s="12">
        <v>0.22228999999999999</v>
      </c>
      <c r="V18" s="12">
        <v>2070.9826699999999</v>
      </c>
      <c r="W18" s="12">
        <v>22.06</v>
      </c>
      <c r="X18" s="12">
        <v>602.21160999999995</v>
      </c>
      <c r="Y18" s="12">
        <v>0.25868000000000002</v>
      </c>
      <c r="Z18" s="12">
        <v>1037.7768599999999</v>
      </c>
      <c r="AA18" s="12">
        <v>21.77</v>
      </c>
      <c r="AB18" s="12">
        <v>2971.7722199999998</v>
      </c>
      <c r="AC18" s="12">
        <v>718.15850999999998</v>
      </c>
      <c r="AD18" s="12">
        <v>6011.9702100000004</v>
      </c>
      <c r="AE18" s="12">
        <v>33.005499999999998</v>
      </c>
      <c r="AF18" s="12">
        <v>25.5</v>
      </c>
      <c r="AM18" s="5">
        <f t="shared" si="16"/>
        <v>0.24166000000000001</v>
      </c>
      <c r="AN18" s="13">
        <f t="shared" si="17"/>
        <v>25.5</v>
      </c>
      <c r="AO18" s="13">
        <f t="shared" si="18"/>
        <v>6.1623300000000008</v>
      </c>
      <c r="AP18" s="10">
        <f t="shared" si="19"/>
        <v>2328</v>
      </c>
      <c r="AQ18" s="7">
        <f t="shared" si="20"/>
        <v>145.53045767259999</v>
      </c>
      <c r="AR18" s="7">
        <f t="shared" si="21"/>
        <v>562.58447999999999</v>
      </c>
      <c r="AS18" s="7">
        <f t="shared" si="22"/>
        <v>5.2609382</v>
      </c>
      <c r="AT18" s="12">
        <f t="shared" si="23"/>
        <v>3104</v>
      </c>
      <c r="AU18" s="7">
        <f t="shared" si="24"/>
        <v>222.70449892480002</v>
      </c>
      <c r="AV18" s="7">
        <f t="shared" si="25"/>
        <v>750.11264000000006</v>
      </c>
      <c r="AW18" s="7">
        <f t="shared" si="26"/>
        <v>5.1231920000000004</v>
      </c>
      <c r="AX18" s="7">
        <f t="shared" si="12"/>
        <v>5.3310196000000003</v>
      </c>
      <c r="AY18" s="7">
        <f t="shared" si="13"/>
        <v>5.3866014</v>
      </c>
      <c r="AZ18" s="10">
        <f t="shared" si="27"/>
        <v>18624</v>
      </c>
      <c r="BA18" s="2">
        <f t="shared" si="15"/>
        <v>718.15847468519996</v>
      </c>
      <c r="BB18" s="2">
        <f t="shared" si="28"/>
        <v>4500.6758399999999</v>
      </c>
      <c r="BC18" s="12">
        <v>1</v>
      </c>
    </row>
    <row r="19" spans="2:55" x14ac:dyDescent="0.25">
      <c r="B19" s="12">
        <v>40433</v>
      </c>
      <c r="C19" s="12">
        <v>32486</v>
      </c>
      <c r="D19" s="12" t="s">
        <v>93</v>
      </c>
      <c r="E19" s="12">
        <v>1</v>
      </c>
      <c r="F19" s="12">
        <v>116</v>
      </c>
      <c r="G19" s="12">
        <v>9.2270000000000005E-2</v>
      </c>
      <c r="H19" s="12">
        <v>16</v>
      </c>
      <c r="I19" s="12" t="s">
        <v>87</v>
      </c>
      <c r="J19" s="12">
        <v>776</v>
      </c>
      <c r="K19" s="12">
        <v>9.2270000000000005E-2</v>
      </c>
      <c r="L19" s="12">
        <v>519.1626</v>
      </c>
      <c r="M19" s="12">
        <v>6.0819999999999999E-2</v>
      </c>
      <c r="N19" s="12">
        <v>932.20281999999997</v>
      </c>
      <c r="O19" s="12">
        <v>19.7</v>
      </c>
      <c r="P19" s="12">
        <v>1049.44641</v>
      </c>
      <c r="Q19" s="12">
        <v>0.33809</v>
      </c>
      <c r="R19" s="12">
        <v>1971.0076899999999</v>
      </c>
      <c r="S19" s="12">
        <v>17.63</v>
      </c>
      <c r="T19" s="12">
        <v>1036.0234399999999</v>
      </c>
      <c r="U19" s="12">
        <v>0.22251000000000001</v>
      </c>
      <c r="V19" s="12">
        <v>2070.9826699999999</v>
      </c>
      <c r="W19" s="12">
        <v>19.37</v>
      </c>
      <c r="X19" s="12">
        <v>435.56518999999997</v>
      </c>
      <c r="Y19" s="12">
        <v>0.18709999999999999</v>
      </c>
      <c r="Z19" s="12">
        <v>1037.7768599999999</v>
      </c>
      <c r="AA19" s="12">
        <v>19.239999999999998</v>
      </c>
      <c r="AB19" s="12">
        <v>3040.1977499999998</v>
      </c>
      <c r="AC19" s="12">
        <v>280.52139</v>
      </c>
      <c r="AD19" s="12">
        <v>6011.9702100000004</v>
      </c>
      <c r="AE19" s="12">
        <v>14.94825</v>
      </c>
      <c r="AF19" s="12">
        <v>25.5</v>
      </c>
      <c r="AM19" s="5">
        <f t="shared" si="16"/>
        <v>9.2270000000000005E-2</v>
      </c>
      <c r="AN19" s="13">
        <f t="shared" si="17"/>
        <v>25.5</v>
      </c>
      <c r="AO19" s="13">
        <f t="shared" si="18"/>
        <v>2.3528850000000001</v>
      </c>
      <c r="AP19" s="10">
        <f t="shared" si="19"/>
        <v>2328</v>
      </c>
      <c r="AQ19" s="7">
        <f t="shared" si="20"/>
        <v>40.1896000813</v>
      </c>
      <c r="AR19" s="7">
        <f t="shared" si="21"/>
        <v>214.80456000000001</v>
      </c>
      <c r="AS19" s="7">
        <f t="shared" si="22"/>
        <v>1.7752748</v>
      </c>
      <c r="AT19" s="12">
        <f t="shared" si="23"/>
        <v>3104</v>
      </c>
      <c r="AU19" s="7">
        <f t="shared" si="24"/>
        <v>96.832420250700011</v>
      </c>
      <c r="AV19" s="7">
        <f t="shared" si="25"/>
        <v>286.40608000000003</v>
      </c>
      <c r="AW19" s="7">
        <f t="shared" si="26"/>
        <v>1.6267201</v>
      </c>
      <c r="AX19" s="7">
        <f t="shared" si="12"/>
        <v>1.7872699000000001</v>
      </c>
      <c r="AY19" s="7">
        <f t="shared" si="13"/>
        <v>1.8177190000000001</v>
      </c>
      <c r="AZ19" s="10">
        <f t="shared" si="27"/>
        <v>18624</v>
      </c>
      <c r="BA19" s="2">
        <f t="shared" si="15"/>
        <v>280.5190463925</v>
      </c>
      <c r="BB19" s="2">
        <f t="shared" si="28"/>
        <v>1718.4364800000001</v>
      </c>
      <c r="BC19" s="12">
        <v>1</v>
      </c>
    </row>
    <row r="20" spans="2:55" x14ac:dyDescent="0.25">
      <c r="B20" s="12">
        <v>30932</v>
      </c>
      <c r="C20" s="12">
        <v>30933</v>
      </c>
      <c r="D20" s="12" t="s">
        <v>95</v>
      </c>
      <c r="E20" s="12">
        <v>2</v>
      </c>
      <c r="F20" s="12">
        <v>112</v>
      </c>
      <c r="G20" s="12">
        <v>0.12431</v>
      </c>
      <c r="H20" s="12">
        <v>12</v>
      </c>
      <c r="I20" s="12" t="s">
        <v>96</v>
      </c>
      <c r="J20" s="12">
        <v>1668</v>
      </c>
      <c r="K20" s="12">
        <v>0.24862999999999999</v>
      </c>
      <c r="L20" s="12">
        <v>441.60651000000001</v>
      </c>
      <c r="M20" s="12">
        <v>2.4070000000000001E-2</v>
      </c>
      <c r="N20" s="12">
        <v>902.66350999999997</v>
      </c>
      <c r="O20" s="12">
        <v>27.06</v>
      </c>
      <c r="P20" s="12">
        <v>1189.61841</v>
      </c>
      <c r="Q20" s="12">
        <v>0.17829999999999999</v>
      </c>
      <c r="R20" s="12">
        <v>3038.0481</v>
      </c>
      <c r="S20" s="12">
        <v>26.71</v>
      </c>
      <c r="T20" s="12">
        <v>1228.5341800000001</v>
      </c>
      <c r="U20" s="12">
        <v>0.12275999999999999</v>
      </c>
      <c r="V20" s="12">
        <v>2237.62646</v>
      </c>
      <c r="W20" s="12">
        <v>26.98</v>
      </c>
      <c r="X20" s="12">
        <v>1737.74377</v>
      </c>
      <c r="Y20" s="12">
        <v>0.34727000000000002</v>
      </c>
      <c r="Z20" s="12">
        <v>2285.78638</v>
      </c>
      <c r="AA20" s="12">
        <v>26.41</v>
      </c>
      <c r="AB20" s="12">
        <v>4597.5029299999997</v>
      </c>
      <c r="AC20" s="12">
        <v>571.52936</v>
      </c>
      <c r="AD20" s="12">
        <v>8464.1240199999993</v>
      </c>
      <c r="AE20" s="12">
        <v>21.405650000000001</v>
      </c>
      <c r="AF20" s="12">
        <v>29.75</v>
      </c>
      <c r="AM20" s="5">
        <f t="shared" si="16"/>
        <v>0.12431</v>
      </c>
      <c r="AN20" s="13">
        <f t="shared" si="17"/>
        <v>29.75</v>
      </c>
      <c r="AO20" s="13">
        <f t="shared" si="18"/>
        <v>3.6982225</v>
      </c>
      <c r="AP20" s="10">
        <f t="shared" si="19"/>
        <v>5004</v>
      </c>
      <c r="AQ20" s="7">
        <f t="shared" si="20"/>
        <v>216.01892804870002</v>
      </c>
      <c r="AR20" s="7">
        <f t="shared" si="21"/>
        <v>622.04723999999999</v>
      </c>
      <c r="AS20" s="7">
        <f t="shared" si="22"/>
        <v>3.2830271</v>
      </c>
      <c r="AT20" s="12">
        <f t="shared" si="23"/>
        <v>6672</v>
      </c>
      <c r="AU20" s="7">
        <f t="shared" si="24"/>
        <v>147.88146454710002</v>
      </c>
      <c r="AV20" s="7">
        <f t="shared" si="25"/>
        <v>829.39632000000006</v>
      </c>
      <c r="AW20" s="7">
        <f t="shared" si="26"/>
        <v>3.3203201</v>
      </c>
      <c r="AX20" s="7">
        <f t="shared" si="12"/>
        <v>3.3538838000000002</v>
      </c>
      <c r="AY20" s="7">
        <f t="shared" si="13"/>
        <v>3.3638285999999997</v>
      </c>
      <c r="AZ20" s="10">
        <f t="shared" si="27"/>
        <v>40032</v>
      </c>
      <c r="BA20" s="2">
        <f t="shared" si="15"/>
        <v>571.51558922829997</v>
      </c>
      <c r="BB20" s="2">
        <f t="shared" si="28"/>
        <v>4976.3779199999999</v>
      </c>
      <c r="BC20" s="12">
        <v>1</v>
      </c>
    </row>
    <row r="21" spans="2:55" x14ac:dyDescent="0.25">
      <c r="B21" s="12">
        <v>30932</v>
      </c>
      <c r="C21" s="12">
        <v>31084</v>
      </c>
      <c r="D21" s="12" t="s">
        <v>83</v>
      </c>
      <c r="E21" s="12">
        <v>2</v>
      </c>
      <c r="F21" s="12">
        <v>112</v>
      </c>
      <c r="G21" s="12">
        <v>0.12625</v>
      </c>
      <c r="H21" s="12">
        <v>12</v>
      </c>
      <c r="I21" s="12" t="s">
        <v>96</v>
      </c>
      <c r="J21" s="12">
        <v>1668</v>
      </c>
      <c r="K21" s="12">
        <v>0.2525</v>
      </c>
      <c r="L21" s="12">
        <v>438.048</v>
      </c>
      <c r="M21" s="12">
        <v>2.3869999999999999E-2</v>
      </c>
      <c r="N21" s="12">
        <v>804.10308999999995</v>
      </c>
      <c r="O21" s="12">
        <v>27.06</v>
      </c>
      <c r="P21" s="12">
        <v>3016.1711399999999</v>
      </c>
      <c r="Q21" s="12">
        <v>0.45206000000000002</v>
      </c>
      <c r="R21" s="12">
        <v>4227.0395500000004</v>
      </c>
      <c r="S21" s="12">
        <v>21.79</v>
      </c>
      <c r="T21" s="12">
        <v>970.31628000000001</v>
      </c>
      <c r="U21" s="12">
        <v>9.6949999999999995E-2</v>
      </c>
      <c r="V21" s="12">
        <v>2185.02124</v>
      </c>
      <c r="W21" s="12">
        <v>27</v>
      </c>
      <c r="X21" s="12">
        <v>486.30034999999998</v>
      </c>
      <c r="Y21" s="12">
        <v>9.7180000000000002E-2</v>
      </c>
      <c r="Z21" s="12">
        <v>2312.8039600000002</v>
      </c>
      <c r="AA21" s="12">
        <v>26.96</v>
      </c>
      <c r="AB21" s="12">
        <v>4910.8359399999999</v>
      </c>
      <c r="AC21" s="12">
        <v>619.99303999999995</v>
      </c>
      <c r="AD21" s="12">
        <v>9528.9677699999993</v>
      </c>
      <c r="AE21" s="12">
        <v>26.333659999999998</v>
      </c>
      <c r="AF21" s="12">
        <v>29.75</v>
      </c>
      <c r="AM21" s="5">
        <f t="shared" si="16"/>
        <v>0.12625</v>
      </c>
      <c r="AN21" s="13">
        <f t="shared" si="17"/>
        <v>29.75</v>
      </c>
      <c r="AO21" s="13">
        <f t="shared" si="18"/>
        <v>3.7559374999999999</v>
      </c>
      <c r="AP21" s="10">
        <f t="shared" si="19"/>
        <v>5004</v>
      </c>
      <c r="AQ21" s="7">
        <f t="shared" si="20"/>
        <v>61.395419187499996</v>
      </c>
      <c r="AR21" s="7">
        <f t="shared" si="21"/>
        <v>631.755</v>
      </c>
      <c r="AS21" s="7">
        <f t="shared" si="22"/>
        <v>3.4037000000000002</v>
      </c>
      <c r="AT21" s="12">
        <f t="shared" si="23"/>
        <v>6672</v>
      </c>
      <c r="AU21" s="7">
        <f t="shared" si="24"/>
        <v>380.791606425</v>
      </c>
      <c r="AV21" s="7">
        <f t="shared" si="25"/>
        <v>842.34</v>
      </c>
      <c r="AW21" s="7">
        <f t="shared" si="26"/>
        <v>2.7509874999999999</v>
      </c>
      <c r="AX21" s="7">
        <f t="shared" si="12"/>
        <v>3.4087499999999999</v>
      </c>
      <c r="AY21" s="7">
        <f t="shared" si="13"/>
        <v>3.4163250000000001</v>
      </c>
      <c r="AZ21" s="10">
        <f t="shared" si="27"/>
        <v>40032</v>
      </c>
      <c r="BA21" s="2">
        <f t="shared" si="15"/>
        <v>619.99303742500001</v>
      </c>
      <c r="BB21" s="2">
        <f t="shared" si="28"/>
        <v>5054.04</v>
      </c>
      <c r="BC21" s="12">
        <v>1</v>
      </c>
    </row>
    <row r="22" spans="2:55" x14ac:dyDescent="0.25">
      <c r="B22" s="12">
        <v>30933</v>
      </c>
      <c r="C22" s="12">
        <v>30932</v>
      </c>
      <c r="D22" s="12" t="s">
        <v>95</v>
      </c>
      <c r="E22" s="12">
        <v>2</v>
      </c>
      <c r="F22" s="12">
        <v>112</v>
      </c>
      <c r="G22" s="12">
        <v>0.12431</v>
      </c>
      <c r="H22" s="12">
        <v>12</v>
      </c>
      <c r="I22" s="12" t="s">
        <v>96</v>
      </c>
      <c r="J22" s="12">
        <v>1668</v>
      </c>
      <c r="K22" s="12">
        <v>0.24862999999999999</v>
      </c>
      <c r="L22" s="12">
        <v>461.05700999999999</v>
      </c>
      <c r="M22" s="12">
        <v>2.513E-2</v>
      </c>
      <c r="N22" s="12">
        <v>902.66350999999997</v>
      </c>
      <c r="O22" s="12">
        <v>27.06</v>
      </c>
      <c r="P22" s="12">
        <v>1848.4298100000001</v>
      </c>
      <c r="Q22" s="12">
        <v>0.27704000000000001</v>
      </c>
      <c r="R22" s="12">
        <v>3038.0481</v>
      </c>
      <c r="S22" s="12">
        <v>26.33</v>
      </c>
      <c r="T22" s="12">
        <v>1009.09222</v>
      </c>
      <c r="U22" s="12">
        <v>0.10083</v>
      </c>
      <c r="V22" s="12">
        <v>2237.62646</v>
      </c>
      <c r="W22" s="12">
        <v>27</v>
      </c>
      <c r="X22" s="12">
        <v>548.04259999999999</v>
      </c>
      <c r="Y22" s="12">
        <v>0.10952000000000001</v>
      </c>
      <c r="Z22" s="12">
        <v>2285.78638</v>
      </c>
      <c r="AA22" s="12">
        <v>26.94</v>
      </c>
      <c r="AB22" s="12">
        <v>3866.62158</v>
      </c>
      <c r="AC22" s="12">
        <v>480.67133000000001</v>
      </c>
      <c r="AD22" s="12">
        <v>8464.1240199999993</v>
      </c>
      <c r="AE22" s="12">
        <v>18.020109999999999</v>
      </c>
      <c r="AF22" s="12">
        <v>29.75</v>
      </c>
      <c r="AM22" s="5">
        <f t="shared" si="16"/>
        <v>0.12431</v>
      </c>
      <c r="AN22" s="13">
        <f t="shared" si="17"/>
        <v>29.75</v>
      </c>
      <c r="AO22" s="13">
        <f t="shared" si="18"/>
        <v>3.6982225</v>
      </c>
      <c r="AP22" s="10">
        <f t="shared" si="19"/>
        <v>5004</v>
      </c>
      <c r="AQ22" s="7">
        <f t="shared" si="20"/>
        <v>68.127175605999994</v>
      </c>
      <c r="AR22" s="7">
        <f t="shared" si="21"/>
        <v>622.04723999999999</v>
      </c>
      <c r="AS22" s="7">
        <f t="shared" si="22"/>
        <v>3.3489114000000004</v>
      </c>
      <c r="AT22" s="12">
        <f t="shared" si="23"/>
        <v>6672</v>
      </c>
      <c r="AU22" s="7">
        <f t="shared" si="24"/>
        <v>229.77830968110001</v>
      </c>
      <c r="AV22" s="7">
        <f t="shared" si="25"/>
        <v>829.39632000000006</v>
      </c>
      <c r="AW22" s="7">
        <f t="shared" si="26"/>
        <v>3.2730823</v>
      </c>
      <c r="AX22" s="7">
        <f t="shared" si="12"/>
        <v>3.3563700000000001</v>
      </c>
      <c r="AY22" s="7">
        <f t="shared" si="13"/>
        <v>3.3638285999999997</v>
      </c>
      <c r="AZ22" s="10">
        <f t="shared" si="27"/>
        <v>40032</v>
      </c>
      <c r="BA22" s="2">
        <f>AB22*AM22</f>
        <v>480.65972860980003</v>
      </c>
      <c r="BB22" s="2">
        <f t="shared" si="28"/>
        <v>4976.3779199999999</v>
      </c>
      <c r="BC22" s="12">
        <v>1</v>
      </c>
    </row>
    <row r="23" spans="2:55" x14ac:dyDescent="0.25">
      <c r="B23" s="12">
        <v>30933</v>
      </c>
      <c r="C23" s="12">
        <v>30940</v>
      </c>
      <c r="D23" s="12" t="s">
        <v>97</v>
      </c>
      <c r="E23" s="12">
        <v>2</v>
      </c>
      <c r="F23" s="12">
        <v>112</v>
      </c>
      <c r="G23" s="12">
        <v>6.5939999999999999E-2</v>
      </c>
      <c r="H23" s="12">
        <v>12</v>
      </c>
      <c r="I23" s="12" t="s">
        <v>96</v>
      </c>
      <c r="J23" s="12">
        <v>1668</v>
      </c>
      <c r="K23" s="12">
        <v>0.13188</v>
      </c>
      <c r="L23" s="12">
        <v>553.44890999999996</v>
      </c>
      <c r="M23" s="12">
        <v>3.0159999999999999E-2</v>
      </c>
      <c r="N23" s="12">
        <v>1138.29321</v>
      </c>
      <c r="O23" s="12">
        <v>27.06</v>
      </c>
      <c r="P23" s="12">
        <v>1386.5155</v>
      </c>
      <c r="Q23" s="12">
        <v>0.20780999999999999</v>
      </c>
      <c r="R23" s="12">
        <v>3446.8552199999999</v>
      </c>
      <c r="S23" s="12">
        <v>26.61</v>
      </c>
      <c r="T23" s="12">
        <v>1467.9627700000001</v>
      </c>
      <c r="U23" s="12">
        <v>0.14668</v>
      </c>
      <c r="V23" s="12">
        <v>2723.4177199999999</v>
      </c>
      <c r="W23" s="12">
        <v>26.95</v>
      </c>
      <c r="X23" s="12">
        <v>1847.7998</v>
      </c>
      <c r="Y23" s="12">
        <v>0.36925999999999998</v>
      </c>
      <c r="Z23" s="12">
        <v>2477.6567399999999</v>
      </c>
      <c r="AA23" s="12">
        <v>26.33</v>
      </c>
      <c r="AB23" s="12">
        <v>5255.7270500000004</v>
      </c>
      <c r="AC23" s="12">
        <v>346.56369000000001</v>
      </c>
      <c r="AD23" s="12">
        <v>9786.2226599999995</v>
      </c>
      <c r="AE23" s="12">
        <v>13.00381</v>
      </c>
      <c r="AF23" s="12">
        <v>29.75</v>
      </c>
      <c r="AM23" s="5">
        <f t="shared" ref="AM23:AM86" si="29">G23</f>
        <v>6.5939999999999999E-2</v>
      </c>
      <c r="AN23" s="13">
        <f t="shared" ref="AN23:AN86" si="30">AF23</f>
        <v>29.75</v>
      </c>
      <c r="AO23" s="13">
        <f t="shared" ref="AO23:AO86" si="31">AN23*AM23</f>
        <v>1.9617149999999999</v>
      </c>
      <c r="AP23" s="10">
        <f t="shared" ref="AP23:AP86" si="32">J23*3</f>
        <v>5004</v>
      </c>
      <c r="AQ23" s="7">
        <f t="shared" ref="AQ23:AQ86" si="33">AM23*X23</f>
        <v>121.843918812</v>
      </c>
      <c r="AR23" s="7">
        <f t="shared" ref="AR23:AR86" si="34">AM23*AP23</f>
        <v>329.96375999999998</v>
      </c>
      <c r="AS23" s="7">
        <f t="shared" ref="AS23:AS86" si="35">AM23*AA23</f>
        <v>1.7362001999999999</v>
      </c>
      <c r="AT23" s="12">
        <f t="shared" ref="AT23:AT86" si="36">J23*4</f>
        <v>6672</v>
      </c>
      <c r="AU23" s="7">
        <f t="shared" ref="AU23:AU86" si="37">AM23*P23</f>
        <v>91.426832070000003</v>
      </c>
      <c r="AV23" s="7">
        <f t="shared" ref="AV23:AV86" si="38">AM23*AT23</f>
        <v>439.95168000000001</v>
      </c>
      <c r="AW23" s="7">
        <f t="shared" ref="AW23:AW86" si="39">AM23*S23</f>
        <v>1.7546633999999999</v>
      </c>
      <c r="AX23" s="7">
        <f t="shared" ref="AX23:AX86" si="40">W23*AM23</f>
        <v>1.777083</v>
      </c>
      <c r="AY23" s="7">
        <f t="shared" ref="AY23:AY86" si="41">O23*AM23</f>
        <v>1.7843363999999999</v>
      </c>
      <c r="AZ23" s="10">
        <f t="shared" ref="AZ23:AZ86" si="42">J23*24</f>
        <v>40032</v>
      </c>
      <c r="BA23" s="2">
        <f t="shared" ref="BA23:BA86" si="43">AB23*AM23</f>
        <v>346.56264167700004</v>
      </c>
      <c r="BB23" s="2">
        <f t="shared" ref="BB23:BB86" si="44">AZ23*AM23</f>
        <v>2639.7100799999998</v>
      </c>
      <c r="BC23" s="12">
        <v>1</v>
      </c>
    </row>
    <row r="24" spans="2:55" x14ac:dyDescent="0.25">
      <c r="B24" s="12">
        <v>30940</v>
      </c>
      <c r="C24" s="12">
        <v>30933</v>
      </c>
      <c r="D24" s="12" t="s">
        <v>97</v>
      </c>
      <c r="E24" s="12">
        <v>2</v>
      </c>
      <c r="F24" s="12">
        <v>112</v>
      </c>
      <c r="G24" s="12">
        <v>6.5939999999999999E-2</v>
      </c>
      <c r="H24" s="12">
        <v>12</v>
      </c>
      <c r="I24" s="12" t="s">
        <v>96</v>
      </c>
      <c r="J24" s="12">
        <v>1668</v>
      </c>
      <c r="K24" s="12">
        <v>0.13188</v>
      </c>
      <c r="L24" s="12">
        <v>584.84429999999998</v>
      </c>
      <c r="M24" s="12">
        <v>3.1879999999999999E-2</v>
      </c>
      <c r="N24" s="12">
        <v>1138.29321</v>
      </c>
      <c r="O24" s="12">
        <v>27.06</v>
      </c>
      <c r="P24" s="12">
        <v>2060.3395999999998</v>
      </c>
      <c r="Q24" s="12">
        <v>0.30880000000000002</v>
      </c>
      <c r="R24" s="12">
        <v>3446.8552199999999</v>
      </c>
      <c r="S24" s="12">
        <v>26.14</v>
      </c>
      <c r="T24" s="12">
        <v>1255.45496</v>
      </c>
      <c r="U24" s="12">
        <v>0.12545000000000001</v>
      </c>
      <c r="V24" s="12">
        <v>2723.4177199999999</v>
      </c>
      <c r="W24" s="12">
        <v>26.97</v>
      </c>
      <c r="X24" s="12">
        <v>629.85693000000003</v>
      </c>
      <c r="Y24" s="12">
        <v>0.12587000000000001</v>
      </c>
      <c r="Z24" s="12">
        <v>2477.6567399999999</v>
      </c>
      <c r="AA24" s="12">
        <v>26.91</v>
      </c>
      <c r="AB24" s="12">
        <v>4530.4956099999999</v>
      </c>
      <c r="AC24" s="12">
        <v>298.74178999999998</v>
      </c>
      <c r="AD24" s="12">
        <v>9786.2226599999995</v>
      </c>
      <c r="AE24" s="12">
        <v>11.23545</v>
      </c>
      <c r="AF24" s="12">
        <v>29.75</v>
      </c>
      <c r="AM24" s="5">
        <f t="shared" si="29"/>
        <v>6.5939999999999999E-2</v>
      </c>
      <c r="AN24" s="13">
        <f t="shared" si="30"/>
        <v>29.75</v>
      </c>
      <c r="AO24" s="13">
        <f t="shared" si="31"/>
        <v>1.9617149999999999</v>
      </c>
      <c r="AP24" s="10">
        <f t="shared" si="32"/>
        <v>5004</v>
      </c>
      <c r="AQ24" s="7">
        <f t="shared" si="33"/>
        <v>41.532765964200003</v>
      </c>
      <c r="AR24" s="7">
        <f t="shared" si="34"/>
        <v>329.96375999999998</v>
      </c>
      <c r="AS24" s="7">
        <f t="shared" si="35"/>
        <v>1.7744454000000001</v>
      </c>
      <c r="AT24" s="12">
        <f t="shared" si="36"/>
        <v>6672</v>
      </c>
      <c r="AU24" s="7">
        <f t="shared" si="37"/>
        <v>135.85879322399998</v>
      </c>
      <c r="AV24" s="7">
        <f t="shared" si="38"/>
        <v>439.95168000000001</v>
      </c>
      <c r="AW24" s="7">
        <f t="shared" si="39"/>
        <v>1.7236716000000001</v>
      </c>
      <c r="AX24" s="7">
        <f t="shared" si="40"/>
        <v>1.7784017999999999</v>
      </c>
      <c r="AY24" s="7">
        <f t="shared" si="41"/>
        <v>1.7843363999999999</v>
      </c>
      <c r="AZ24" s="10">
        <f t="shared" si="42"/>
        <v>40032</v>
      </c>
      <c r="BA24" s="2">
        <f t="shared" si="43"/>
        <v>298.74088052339999</v>
      </c>
      <c r="BB24" s="2">
        <f t="shared" si="44"/>
        <v>2639.7100799999998</v>
      </c>
      <c r="BC24" s="12">
        <v>1</v>
      </c>
    </row>
    <row r="25" spans="2:55" x14ac:dyDescent="0.25">
      <c r="B25" s="12">
        <v>31083</v>
      </c>
      <c r="C25" s="12">
        <v>31084</v>
      </c>
      <c r="D25" s="12" t="s">
        <v>98</v>
      </c>
      <c r="E25" s="12">
        <v>2</v>
      </c>
      <c r="F25" s="12">
        <v>112</v>
      </c>
      <c r="G25" s="12">
        <v>0.24886</v>
      </c>
      <c r="H25" s="12">
        <v>12</v>
      </c>
      <c r="I25" s="12" t="s">
        <v>96</v>
      </c>
      <c r="J25" s="12">
        <v>1668</v>
      </c>
      <c r="K25" s="12">
        <v>0.49772</v>
      </c>
      <c r="L25" s="12">
        <v>167.95650000000001</v>
      </c>
      <c r="M25" s="12">
        <v>9.1500000000000001E-3</v>
      </c>
      <c r="N25" s="12">
        <v>403.99898999999999</v>
      </c>
      <c r="O25" s="12">
        <v>27.08</v>
      </c>
      <c r="P25" s="12">
        <v>784.97686999999996</v>
      </c>
      <c r="Q25" s="12">
        <v>0.11765</v>
      </c>
      <c r="R25" s="12">
        <v>3423.6342800000002</v>
      </c>
      <c r="S25" s="12">
        <v>26.86</v>
      </c>
      <c r="T25" s="12">
        <v>802.67278999999996</v>
      </c>
      <c r="U25" s="12">
        <v>8.0199999999999994E-2</v>
      </c>
      <c r="V25" s="12">
        <v>1376.7515900000001</v>
      </c>
      <c r="W25" s="12">
        <v>27.02</v>
      </c>
      <c r="X25" s="12">
        <v>1597.41455</v>
      </c>
      <c r="Y25" s="12">
        <v>0.31923000000000001</v>
      </c>
      <c r="Z25" s="12">
        <v>1816.0476100000001</v>
      </c>
      <c r="AA25" s="12">
        <v>26.5</v>
      </c>
      <c r="AB25" s="12">
        <v>3353.0207500000001</v>
      </c>
      <c r="AC25" s="12">
        <v>834.43273999999997</v>
      </c>
      <c r="AD25" s="12">
        <v>7020.4326199999996</v>
      </c>
      <c r="AE25" s="12">
        <v>31.210380000000001</v>
      </c>
      <c r="AF25" s="12">
        <v>29.75</v>
      </c>
      <c r="AM25" s="5">
        <f t="shared" si="29"/>
        <v>0.24886</v>
      </c>
      <c r="AN25" s="13">
        <f t="shared" si="30"/>
        <v>29.75</v>
      </c>
      <c r="AO25" s="13">
        <f t="shared" si="31"/>
        <v>7.4035849999999996</v>
      </c>
      <c r="AP25" s="10">
        <f t="shared" si="32"/>
        <v>5004</v>
      </c>
      <c r="AQ25" s="7">
        <f t="shared" si="33"/>
        <v>397.53258491299999</v>
      </c>
      <c r="AR25" s="7">
        <f t="shared" si="34"/>
        <v>1245.2954400000001</v>
      </c>
      <c r="AS25" s="7">
        <f t="shared" si="35"/>
        <v>6.5947899999999997</v>
      </c>
      <c r="AT25" s="12">
        <f t="shared" si="36"/>
        <v>6672</v>
      </c>
      <c r="AU25" s="7">
        <f t="shared" si="37"/>
        <v>195.34934386819998</v>
      </c>
      <c r="AV25" s="7">
        <f t="shared" si="38"/>
        <v>1660.39392</v>
      </c>
      <c r="AW25" s="7">
        <f t="shared" si="39"/>
        <v>6.6843795999999998</v>
      </c>
      <c r="AX25" s="7">
        <f t="shared" si="40"/>
        <v>6.7241971999999999</v>
      </c>
      <c r="AY25" s="7">
        <f t="shared" si="41"/>
        <v>6.7391287999999996</v>
      </c>
      <c r="AZ25" s="10">
        <f t="shared" si="42"/>
        <v>40032</v>
      </c>
      <c r="BA25" s="2">
        <f t="shared" si="43"/>
        <v>834.432743845</v>
      </c>
      <c r="BB25" s="2">
        <f t="shared" si="44"/>
        <v>9962.3635200000008</v>
      </c>
      <c r="BC25" s="12">
        <v>1</v>
      </c>
    </row>
    <row r="26" spans="2:55" x14ac:dyDescent="0.25">
      <c r="B26" s="12">
        <v>31083</v>
      </c>
      <c r="C26" s="12">
        <v>32588</v>
      </c>
      <c r="D26" s="12" t="s">
        <v>99</v>
      </c>
      <c r="E26" s="12">
        <v>2</v>
      </c>
      <c r="F26" s="12">
        <v>112</v>
      </c>
      <c r="G26" s="12">
        <v>0.35598999999999997</v>
      </c>
      <c r="H26" s="12">
        <v>12</v>
      </c>
      <c r="I26" s="12" t="s">
        <v>96</v>
      </c>
      <c r="J26" s="12">
        <v>1668</v>
      </c>
      <c r="K26" s="12">
        <v>0.71197999999999995</v>
      </c>
      <c r="L26" s="12">
        <v>654.86321999999996</v>
      </c>
      <c r="M26" s="12">
        <v>3.569E-2</v>
      </c>
      <c r="N26" s="12">
        <v>1140.7147199999999</v>
      </c>
      <c r="O26" s="12">
        <v>27.93</v>
      </c>
      <c r="P26" s="12">
        <v>3615.68433</v>
      </c>
      <c r="Q26" s="12">
        <v>0.54191999999999996</v>
      </c>
      <c r="R26" s="12">
        <v>5362.8500999999997</v>
      </c>
      <c r="S26" s="12">
        <v>20.69</v>
      </c>
      <c r="T26" s="12">
        <v>1494.0019500000001</v>
      </c>
      <c r="U26" s="12">
        <v>0.14928</v>
      </c>
      <c r="V26" s="12">
        <v>3367.9816900000001</v>
      </c>
      <c r="W26" s="12">
        <v>27.86</v>
      </c>
      <c r="X26" s="12">
        <v>474.06335000000001</v>
      </c>
      <c r="Y26" s="12">
        <v>9.4740000000000005E-2</v>
      </c>
      <c r="Z26" s="12">
        <v>2740.4851100000001</v>
      </c>
      <c r="AA26" s="12">
        <v>27.86</v>
      </c>
      <c r="AB26" s="12">
        <v>6238.6127900000001</v>
      </c>
      <c r="AC26" s="12">
        <v>2220.8837899999999</v>
      </c>
      <c r="AD26" s="12">
        <v>12612.03125</v>
      </c>
      <c r="AE26" s="12">
        <v>95.705420000000004</v>
      </c>
      <c r="AF26" s="12">
        <v>29.75</v>
      </c>
      <c r="AM26" s="5">
        <f t="shared" si="29"/>
        <v>0.35598999999999997</v>
      </c>
      <c r="AN26" s="13">
        <f t="shared" si="30"/>
        <v>29.75</v>
      </c>
      <c r="AO26" s="13">
        <f t="shared" si="31"/>
        <v>10.590702499999999</v>
      </c>
      <c r="AP26" s="10">
        <f t="shared" si="32"/>
        <v>5004</v>
      </c>
      <c r="AQ26" s="7">
        <f t="shared" si="33"/>
        <v>168.76181196650001</v>
      </c>
      <c r="AR26" s="7">
        <f t="shared" si="34"/>
        <v>1781.3739599999999</v>
      </c>
      <c r="AS26" s="7">
        <f t="shared" si="35"/>
        <v>9.9178813999999988</v>
      </c>
      <c r="AT26" s="12">
        <f t="shared" si="36"/>
        <v>6672</v>
      </c>
      <c r="AU26" s="7">
        <f t="shared" si="37"/>
        <v>1287.1474646366999</v>
      </c>
      <c r="AV26" s="7">
        <f t="shared" si="38"/>
        <v>2375.1652799999997</v>
      </c>
      <c r="AW26" s="7">
        <f t="shared" si="39"/>
        <v>7.3654330999999997</v>
      </c>
      <c r="AX26" s="7">
        <f t="shared" si="40"/>
        <v>9.9178813999999988</v>
      </c>
      <c r="AY26" s="7">
        <f t="shared" si="41"/>
        <v>9.9428006999999994</v>
      </c>
      <c r="AZ26" s="10">
        <f t="shared" si="42"/>
        <v>40032</v>
      </c>
      <c r="BA26" s="2">
        <f t="shared" si="43"/>
        <v>2220.8837671121</v>
      </c>
      <c r="BB26" s="2">
        <f t="shared" si="44"/>
        <v>14250.991679999999</v>
      </c>
      <c r="BC26" s="12">
        <v>1</v>
      </c>
    </row>
    <row r="27" spans="2:55" x14ac:dyDescent="0.25">
      <c r="B27" s="12">
        <v>31084</v>
      </c>
      <c r="C27" s="12">
        <v>30932</v>
      </c>
      <c r="D27" s="12" t="s">
        <v>83</v>
      </c>
      <c r="E27" s="12">
        <v>2</v>
      </c>
      <c r="F27" s="12">
        <v>112</v>
      </c>
      <c r="G27" s="12">
        <v>0.12625</v>
      </c>
      <c r="H27" s="12">
        <v>12</v>
      </c>
      <c r="I27" s="12" t="s">
        <v>96</v>
      </c>
      <c r="J27" s="12">
        <v>1668</v>
      </c>
      <c r="K27" s="12">
        <v>0.2525</v>
      </c>
      <c r="L27" s="12">
        <v>366.05511000000001</v>
      </c>
      <c r="M27" s="12">
        <v>1.9949999999999999E-2</v>
      </c>
      <c r="N27" s="12">
        <v>804.10308999999995</v>
      </c>
      <c r="O27" s="12">
        <v>27.07</v>
      </c>
      <c r="P27" s="12">
        <v>1210.86853</v>
      </c>
      <c r="Q27" s="12">
        <v>0.18149000000000001</v>
      </c>
      <c r="R27" s="12">
        <v>4227.0395500000004</v>
      </c>
      <c r="S27" s="12">
        <v>26.7</v>
      </c>
      <c r="T27" s="12">
        <v>1214.7048299999999</v>
      </c>
      <c r="U27" s="12">
        <v>0.12137000000000001</v>
      </c>
      <c r="V27" s="12">
        <v>2185.02124</v>
      </c>
      <c r="W27" s="12">
        <v>26.98</v>
      </c>
      <c r="X27" s="12">
        <v>1826.5036600000001</v>
      </c>
      <c r="Y27" s="12">
        <v>0.36501</v>
      </c>
      <c r="Z27" s="12">
        <v>2312.8039600000002</v>
      </c>
      <c r="AA27" s="12">
        <v>26.34</v>
      </c>
      <c r="AB27" s="12">
        <v>4618.1323199999997</v>
      </c>
      <c r="AC27" s="12">
        <v>583.03917999999999</v>
      </c>
      <c r="AD27" s="12">
        <v>9528.9677699999993</v>
      </c>
      <c r="AE27" s="12">
        <v>21.871449999999999</v>
      </c>
      <c r="AF27" s="12">
        <v>29.75</v>
      </c>
      <c r="AM27" s="5">
        <f t="shared" si="29"/>
        <v>0.12625</v>
      </c>
      <c r="AN27" s="13">
        <f t="shared" si="30"/>
        <v>29.75</v>
      </c>
      <c r="AO27" s="13">
        <f t="shared" si="31"/>
        <v>3.7559374999999999</v>
      </c>
      <c r="AP27" s="10">
        <f t="shared" si="32"/>
        <v>5004</v>
      </c>
      <c r="AQ27" s="7">
        <f t="shared" si="33"/>
        <v>230.59608707500001</v>
      </c>
      <c r="AR27" s="7">
        <f t="shared" si="34"/>
        <v>631.755</v>
      </c>
      <c r="AS27" s="7">
        <f t="shared" si="35"/>
        <v>3.3254250000000001</v>
      </c>
      <c r="AT27" s="12">
        <f t="shared" si="36"/>
        <v>6672</v>
      </c>
      <c r="AU27" s="7">
        <f t="shared" si="37"/>
        <v>152.87215191249999</v>
      </c>
      <c r="AV27" s="7">
        <f t="shared" si="38"/>
        <v>842.34</v>
      </c>
      <c r="AW27" s="7">
        <f t="shared" si="39"/>
        <v>3.3708749999999998</v>
      </c>
      <c r="AX27" s="7">
        <f t="shared" si="40"/>
        <v>3.4062250000000001</v>
      </c>
      <c r="AY27" s="7">
        <f t="shared" si="41"/>
        <v>3.4175875000000002</v>
      </c>
      <c r="AZ27" s="10">
        <f t="shared" si="42"/>
        <v>40032</v>
      </c>
      <c r="BA27" s="2">
        <f t="shared" si="43"/>
        <v>583.03920540000001</v>
      </c>
      <c r="BB27" s="2">
        <f t="shared" si="44"/>
        <v>5054.04</v>
      </c>
      <c r="BC27" s="12">
        <v>1</v>
      </c>
    </row>
    <row r="28" spans="2:55" x14ac:dyDescent="0.25">
      <c r="B28" s="12">
        <v>31084</v>
      </c>
      <c r="C28" s="12">
        <v>31083</v>
      </c>
      <c r="D28" s="12" t="s">
        <v>98</v>
      </c>
      <c r="E28" s="12">
        <v>2</v>
      </c>
      <c r="F28" s="12">
        <v>112</v>
      </c>
      <c r="G28" s="12">
        <v>0.24886</v>
      </c>
      <c r="H28" s="12">
        <v>12</v>
      </c>
      <c r="I28" s="12" t="s">
        <v>96</v>
      </c>
      <c r="J28" s="12">
        <v>1668</v>
      </c>
      <c r="K28" s="12">
        <v>0.49772</v>
      </c>
      <c r="L28" s="12">
        <v>236.04249999999999</v>
      </c>
      <c r="M28" s="12">
        <v>1.286E-2</v>
      </c>
      <c r="N28" s="12">
        <v>403.99898999999999</v>
      </c>
      <c r="O28" s="12">
        <v>27.07</v>
      </c>
      <c r="P28" s="12">
        <v>2638.6572299999998</v>
      </c>
      <c r="Q28" s="12">
        <v>0.39548</v>
      </c>
      <c r="R28" s="12">
        <v>3423.6342800000002</v>
      </c>
      <c r="S28" s="12">
        <v>24.39</v>
      </c>
      <c r="T28" s="12">
        <v>574.07885999999996</v>
      </c>
      <c r="U28" s="12">
        <v>5.7360000000000001E-2</v>
      </c>
      <c r="V28" s="12">
        <v>1376.7515900000001</v>
      </c>
      <c r="W28" s="12">
        <v>27.04</v>
      </c>
      <c r="X28" s="12">
        <v>218.63303999999999</v>
      </c>
      <c r="Y28" s="12">
        <v>4.369E-2</v>
      </c>
      <c r="Z28" s="12">
        <v>1816.0476100000001</v>
      </c>
      <c r="AA28" s="12">
        <v>27.03</v>
      </c>
      <c r="AB28" s="12">
        <v>3667.4116199999999</v>
      </c>
      <c r="AC28" s="12">
        <v>912.67205999999999</v>
      </c>
      <c r="AD28" s="12">
        <v>7020.4326199999996</v>
      </c>
      <c r="AE28" s="12">
        <v>36.38955</v>
      </c>
      <c r="AF28" s="12">
        <v>29.75</v>
      </c>
      <c r="AM28" s="5">
        <f t="shared" si="29"/>
        <v>0.24886</v>
      </c>
      <c r="AN28" s="13">
        <f t="shared" si="30"/>
        <v>29.75</v>
      </c>
      <c r="AO28" s="13">
        <f t="shared" si="31"/>
        <v>7.4035849999999996</v>
      </c>
      <c r="AP28" s="10">
        <f t="shared" si="32"/>
        <v>5004</v>
      </c>
      <c r="AQ28" s="7">
        <f t="shared" si="33"/>
        <v>54.409018334399995</v>
      </c>
      <c r="AR28" s="7">
        <f t="shared" si="34"/>
        <v>1245.2954400000001</v>
      </c>
      <c r="AS28" s="7">
        <f t="shared" si="35"/>
        <v>6.7266858000000003</v>
      </c>
      <c r="AT28" s="12">
        <f t="shared" si="36"/>
        <v>6672</v>
      </c>
      <c r="AU28" s="7">
        <f t="shared" si="37"/>
        <v>656.65623825779994</v>
      </c>
      <c r="AV28" s="7">
        <f t="shared" si="38"/>
        <v>1660.39392</v>
      </c>
      <c r="AW28" s="7">
        <f t="shared" si="39"/>
        <v>6.0696954000000005</v>
      </c>
      <c r="AX28" s="7">
        <f t="shared" si="40"/>
        <v>6.7291743999999998</v>
      </c>
      <c r="AY28" s="7">
        <f t="shared" si="41"/>
        <v>6.7366402000000001</v>
      </c>
      <c r="AZ28" s="10">
        <f t="shared" si="42"/>
        <v>40032</v>
      </c>
      <c r="BA28" s="2">
        <f t="shared" si="43"/>
        <v>912.67205575319997</v>
      </c>
      <c r="BB28" s="2">
        <f t="shared" si="44"/>
        <v>9962.3635200000008</v>
      </c>
      <c r="BC28" s="12">
        <v>1</v>
      </c>
    </row>
    <row r="29" spans="2:55" x14ac:dyDescent="0.25">
      <c r="B29" s="12">
        <v>32483</v>
      </c>
      <c r="C29" s="12">
        <v>32588</v>
      </c>
      <c r="D29" s="12" t="s">
        <v>100</v>
      </c>
      <c r="E29" s="12">
        <v>2</v>
      </c>
      <c r="F29" s="12">
        <v>112</v>
      </c>
      <c r="G29" s="12">
        <v>0.29435</v>
      </c>
      <c r="H29" s="12">
        <v>12</v>
      </c>
      <c r="I29" s="12" t="s">
        <v>96</v>
      </c>
      <c r="J29" s="12">
        <v>1668</v>
      </c>
      <c r="K29" s="12">
        <v>0.5887</v>
      </c>
      <c r="L29" s="12">
        <v>460.26378999999997</v>
      </c>
      <c r="M29" s="12">
        <v>2.5090000000000001E-2</v>
      </c>
      <c r="N29" s="12">
        <v>989.30609000000004</v>
      </c>
      <c r="O29" s="12">
        <v>27.42</v>
      </c>
      <c r="P29" s="12">
        <v>1777.72522</v>
      </c>
      <c r="Q29" s="12">
        <v>0.26645000000000002</v>
      </c>
      <c r="R29" s="12">
        <v>5205.9897499999997</v>
      </c>
      <c r="S29" s="12">
        <v>26.81</v>
      </c>
      <c r="T29" s="12">
        <v>1722.01953</v>
      </c>
      <c r="U29" s="12">
        <v>0.17205999999999999</v>
      </c>
      <c r="V29" s="12">
        <v>3107.90967</v>
      </c>
      <c r="W29" s="12">
        <v>27.3</v>
      </c>
      <c r="X29" s="12">
        <v>2091.80908</v>
      </c>
      <c r="Y29" s="12">
        <v>0.41803000000000001</v>
      </c>
      <c r="Z29" s="12">
        <v>2615.16113</v>
      </c>
      <c r="AA29" s="12">
        <v>26.3</v>
      </c>
      <c r="AB29" s="12">
        <v>6051.8173800000004</v>
      </c>
      <c r="AC29" s="12">
        <v>1781.3525400000001</v>
      </c>
      <c r="AD29" s="12">
        <v>11918.36621</v>
      </c>
      <c r="AE29" s="12">
        <v>66.437169999999995</v>
      </c>
      <c r="AF29" s="12">
        <v>29.75</v>
      </c>
      <c r="AM29" s="5">
        <f t="shared" si="29"/>
        <v>0.29435</v>
      </c>
      <c r="AN29" s="13">
        <f t="shared" si="30"/>
        <v>29.75</v>
      </c>
      <c r="AO29" s="13">
        <f t="shared" si="31"/>
        <v>8.7569125000000003</v>
      </c>
      <c r="AP29" s="10">
        <f t="shared" si="32"/>
        <v>5004</v>
      </c>
      <c r="AQ29" s="7">
        <f t="shared" si="33"/>
        <v>615.72400269800005</v>
      </c>
      <c r="AR29" s="7">
        <f t="shared" si="34"/>
        <v>1472.9274</v>
      </c>
      <c r="AS29" s="7">
        <f t="shared" si="35"/>
        <v>7.7414050000000003</v>
      </c>
      <c r="AT29" s="12">
        <f t="shared" si="36"/>
        <v>6672</v>
      </c>
      <c r="AU29" s="7">
        <f t="shared" si="37"/>
        <v>523.27341850699997</v>
      </c>
      <c r="AV29" s="7">
        <f t="shared" si="38"/>
        <v>1963.9032</v>
      </c>
      <c r="AW29" s="7">
        <f t="shared" si="39"/>
        <v>7.8915234999999999</v>
      </c>
      <c r="AX29" s="7">
        <f t="shared" si="40"/>
        <v>8.035755</v>
      </c>
      <c r="AY29" s="7">
        <f t="shared" si="41"/>
        <v>8.0710770000000007</v>
      </c>
      <c r="AZ29" s="10">
        <f t="shared" si="42"/>
        <v>40032</v>
      </c>
      <c r="BA29" s="2">
        <f t="shared" si="43"/>
        <v>1781.3524458030001</v>
      </c>
      <c r="BB29" s="2">
        <f t="shared" si="44"/>
        <v>11783.4192</v>
      </c>
      <c r="BC29" s="12">
        <v>1</v>
      </c>
    </row>
    <row r="30" spans="2:55" x14ac:dyDescent="0.25">
      <c r="B30" s="12">
        <v>32588</v>
      </c>
      <c r="C30" s="12">
        <v>31083</v>
      </c>
      <c r="D30" s="12" t="s">
        <v>99</v>
      </c>
      <c r="E30" s="12">
        <v>2</v>
      </c>
      <c r="F30" s="12">
        <v>112</v>
      </c>
      <c r="G30" s="12">
        <v>0.35598999999999997</v>
      </c>
      <c r="H30" s="12">
        <v>12</v>
      </c>
      <c r="I30" s="12" t="s">
        <v>96</v>
      </c>
      <c r="J30" s="12">
        <v>1668</v>
      </c>
      <c r="K30" s="12">
        <v>0.71197999999999995</v>
      </c>
      <c r="L30" s="12">
        <v>485.85149999999999</v>
      </c>
      <c r="M30" s="12">
        <v>2.648E-2</v>
      </c>
      <c r="N30" s="12">
        <v>1140.7147199999999</v>
      </c>
      <c r="O30" s="12">
        <v>27.94</v>
      </c>
      <c r="P30" s="12">
        <v>1747.1660199999999</v>
      </c>
      <c r="Q30" s="12">
        <v>0.26186999999999999</v>
      </c>
      <c r="R30" s="12">
        <v>5362.8500999999997</v>
      </c>
      <c r="S30" s="12">
        <v>27.45</v>
      </c>
      <c r="T30" s="12">
        <v>1873.9798599999999</v>
      </c>
      <c r="U30" s="12">
        <v>0.18725</v>
      </c>
      <c r="V30" s="12">
        <v>3367.9816900000001</v>
      </c>
      <c r="W30" s="12">
        <v>27.83</v>
      </c>
      <c r="X30" s="12">
        <v>2266.4216299999998</v>
      </c>
      <c r="Y30" s="12">
        <v>0.45291999999999999</v>
      </c>
      <c r="Z30" s="12">
        <v>2740.4851100000001</v>
      </c>
      <c r="AA30" s="12">
        <v>26.82</v>
      </c>
      <c r="AB30" s="12">
        <v>6373.4189500000002</v>
      </c>
      <c r="AC30" s="12">
        <v>2268.87329</v>
      </c>
      <c r="AD30" s="12">
        <v>12612.03125</v>
      </c>
      <c r="AE30" s="12">
        <v>82.902850000000001</v>
      </c>
      <c r="AF30" s="12">
        <v>29.75</v>
      </c>
      <c r="AM30" s="5">
        <f t="shared" si="29"/>
        <v>0.35598999999999997</v>
      </c>
      <c r="AN30" s="13">
        <f t="shared" si="30"/>
        <v>29.75</v>
      </c>
      <c r="AO30" s="13">
        <f t="shared" si="31"/>
        <v>10.590702499999999</v>
      </c>
      <c r="AP30" s="10">
        <f t="shared" si="32"/>
        <v>5004</v>
      </c>
      <c r="AQ30" s="7">
        <f t="shared" si="33"/>
        <v>806.82343606369989</v>
      </c>
      <c r="AR30" s="7">
        <f t="shared" si="34"/>
        <v>1781.3739599999999</v>
      </c>
      <c r="AS30" s="7">
        <f t="shared" si="35"/>
        <v>9.5476517999999988</v>
      </c>
      <c r="AT30" s="12">
        <f t="shared" si="36"/>
        <v>6672</v>
      </c>
      <c r="AU30" s="7">
        <f t="shared" si="37"/>
        <v>621.97363145979989</v>
      </c>
      <c r="AV30" s="7">
        <f t="shared" si="38"/>
        <v>2375.1652799999997</v>
      </c>
      <c r="AW30" s="7">
        <f t="shared" si="39"/>
        <v>9.7719254999999983</v>
      </c>
      <c r="AX30" s="7">
        <f t="shared" si="40"/>
        <v>9.9072016999999981</v>
      </c>
      <c r="AY30" s="7">
        <f t="shared" si="41"/>
        <v>9.9463606000000002</v>
      </c>
      <c r="AZ30" s="10">
        <f t="shared" si="42"/>
        <v>40032</v>
      </c>
      <c r="BA30" s="2">
        <f t="shared" si="43"/>
        <v>2268.8734120105</v>
      </c>
      <c r="BB30" s="2">
        <f t="shared" si="44"/>
        <v>14250.991679999999</v>
      </c>
      <c r="BC30" s="12">
        <v>1</v>
      </c>
    </row>
    <row r="31" spans="2:55" x14ac:dyDescent="0.25">
      <c r="B31" s="12">
        <v>32588</v>
      </c>
      <c r="C31" s="12">
        <v>32483</v>
      </c>
      <c r="D31" s="12" t="s">
        <v>100</v>
      </c>
      <c r="E31" s="12">
        <v>2</v>
      </c>
      <c r="F31" s="12">
        <v>112</v>
      </c>
      <c r="G31" s="12">
        <v>0.29435</v>
      </c>
      <c r="H31" s="12">
        <v>12</v>
      </c>
      <c r="I31" s="12" t="s">
        <v>96</v>
      </c>
      <c r="J31" s="12">
        <v>1668</v>
      </c>
      <c r="K31" s="12">
        <v>0.5887</v>
      </c>
      <c r="L31" s="12">
        <v>529.04229999999995</v>
      </c>
      <c r="M31" s="12">
        <v>2.8830000000000001E-2</v>
      </c>
      <c r="N31" s="12">
        <v>989.30609000000004</v>
      </c>
      <c r="O31" s="12">
        <v>27.42</v>
      </c>
      <c r="P31" s="12">
        <v>3428.2644</v>
      </c>
      <c r="Q31" s="12">
        <v>0.51383000000000001</v>
      </c>
      <c r="R31" s="12">
        <v>5205.9897499999997</v>
      </c>
      <c r="S31" s="12">
        <v>19.86</v>
      </c>
      <c r="T31" s="12">
        <v>1385.8900100000001</v>
      </c>
      <c r="U31" s="12">
        <v>0.13847999999999999</v>
      </c>
      <c r="V31" s="12">
        <v>3107.90967</v>
      </c>
      <c r="W31" s="12">
        <v>27.33</v>
      </c>
      <c r="X31" s="12">
        <v>523.35199</v>
      </c>
      <c r="Y31" s="12">
        <v>0.10459</v>
      </c>
      <c r="Z31" s="12">
        <v>2615.16113</v>
      </c>
      <c r="AA31" s="12">
        <v>27.32</v>
      </c>
      <c r="AB31" s="12">
        <v>5866.5488299999997</v>
      </c>
      <c r="AC31" s="12">
        <v>1726.8186000000001</v>
      </c>
      <c r="AD31" s="12">
        <v>11918.36621</v>
      </c>
      <c r="AE31" s="12">
        <v>77.055369999999996</v>
      </c>
      <c r="AF31" s="12">
        <v>29.75</v>
      </c>
      <c r="AM31" s="5">
        <f t="shared" si="29"/>
        <v>0.29435</v>
      </c>
      <c r="AN31" s="13">
        <f t="shared" si="30"/>
        <v>29.75</v>
      </c>
      <c r="AO31" s="13">
        <f t="shared" si="31"/>
        <v>8.7569125000000003</v>
      </c>
      <c r="AP31" s="10">
        <f t="shared" si="32"/>
        <v>5004</v>
      </c>
      <c r="AQ31" s="7">
        <f t="shared" si="33"/>
        <v>154.0486582565</v>
      </c>
      <c r="AR31" s="7">
        <f t="shared" si="34"/>
        <v>1472.9274</v>
      </c>
      <c r="AS31" s="7">
        <f t="shared" si="35"/>
        <v>8.0416419999999995</v>
      </c>
      <c r="AT31" s="12">
        <f t="shared" si="36"/>
        <v>6672</v>
      </c>
      <c r="AU31" s="7">
        <f t="shared" si="37"/>
        <v>1009.10962614</v>
      </c>
      <c r="AV31" s="7">
        <f t="shared" si="38"/>
        <v>1963.9032</v>
      </c>
      <c r="AW31" s="7">
        <f t="shared" si="39"/>
        <v>5.8457910000000002</v>
      </c>
      <c r="AX31" s="7">
        <f t="shared" si="40"/>
        <v>8.0445855000000002</v>
      </c>
      <c r="AY31" s="7">
        <f t="shared" si="41"/>
        <v>8.0710770000000007</v>
      </c>
      <c r="AZ31" s="10">
        <f t="shared" si="42"/>
        <v>40032</v>
      </c>
      <c r="BA31" s="2">
        <f t="shared" si="43"/>
        <v>1726.8186481104999</v>
      </c>
      <c r="BB31" s="2">
        <f t="shared" si="44"/>
        <v>11783.4192</v>
      </c>
      <c r="BC31" s="12">
        <v>1</v>
      </c>
    </row>
    <row r="32" spans="2:55" x14ac:dyDescent="0.25">
      <c r="AM32" s="5">
        <f t="shared" si="29"/>
        <v>0</v>
      </c>
      <c r="AN32" s="13">
        <f t="shared" si="30"/>
        <v>0</v>
      </c>
      <c r="AO32" s="13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2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2">
        <v>1</v>
      </c>
    </row>
    <row r="33" spans="39:55" x14ac:dyDescent="0.25">
      <c r="AM33" s="5">
        <f t="shared" si="29"/>
        <v>0</v>
      </c>
      <c r="AN33" s="13">
        <f t="shared" si="30"/>
        <v>0</v>
      </c>
      <c r="AO33" s="13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2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2">
        <v>1</v>
      </c>
    </row>
    <row r="34" spans="39:55" x14ac:dyDescent="0.25">
      <c r="AM34" s="5">
        <f t="shared" si="29"/>
        <v>0</v>
      </c>
      <c r="AN34" s="13">
        <f t="shared" si="30"/>
        <v>0</v>
      </c>
      <c r="AO34" s="13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2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2">
        <v>1</v>
      </c>
    </row>
    <row r="35" spans="39:55" x14ac:dyDescent="0.25">
      <c r="AM35" s="5">
        <f t="shared" si="29"/>
        <v>0</v>
      </c>
      <c r="AN35" s="13">
        <f t="shared" si="30"/>
        <v>0</v>
      </c>
      <c r="AO35" s="13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2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2">
        <v>1</v>
      </c>
    </row>
    <row r="36" spans="39:55" x14ac:dyDescent="0.25">
      <c r="AM36" s="5">
        <f t="shared" si="29"/>
        <v>0</v>
      </c>
      <c r="AN36" s="13">
        <f t="shared" si="30"/>
        <v>0</v>
      </c>
      <c r="AO36" s="13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2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2">
        <v>1</v>
      </c>
    </row>
    <row r="37" spans="39:55" x14ac:dyDescent="0.25">
      <c r="AM37" s="5">
        <f t="shared" si="29"/>
        <v>0</v>
      </c>
      <c r="AN37" s="13">
        <f t="shared" si="30"/>
        <v>0</v>
      </c>
      <c r="AO37" s="13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2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2">
        <v>1</v>
      </c>
    </row>
    <row r="38" spans="39:55" x14ac:dyDescent="0.25">
      <c r="AM38" s="5">
        <f t="shared" si="29"/>
        <v>0</v>
      </c>
      <c r="AN38" s="13">
        <f t="shared" si="30"/>
        <v>0</v>
      </c>
      <c r="AO38" s="13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2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2">
        <v>1</v>
      </c>
    </row>
    <row r="39" spans="39:55" x14ac:dyDescent="0.25">
      <c r="AM39" s="5">
        <f t="shared" si="29"/>
        <v>0</v>
      </c>
      <c r="AN39" s="13">
        <f t="shared" si="30"/>
        <v>0</v>
      </c>
      <c r="AO39" s="13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2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2">
        <v>1</v>
      </c>
    </row>
    <row r="40" spans="39:55" x14ac:dyDescent="0.25">
      <c r="AM40" s="5">
        <f t="shared" si="29"/>
        <v>0</v>
      </c>
      <c r="AN40" s="13">
        <f t="shared" si="30"/>
        <v>0</v>
      </c>
      <c r="AO40" s="13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2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2">
        <v>1</v>
      </c>
    </row>
    <row r="41" spans="39:55" x14ac:dyDescent="0.25">
      <c r="AM41" s="5">
        <f t="shared" si="29"/>
        <v>0</v>
      </c>
      <c r="AN41" s="13">
        <f t="shared" si="30"/>
        <v>0</v>
      </c>
      <c r="AO41" s="13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2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2">
        <v>1</v>
      </c>
    </row>
    <row r="42" spans="39:55" x14ac:dyDescent="0.25">
      <c r="AM42" s="5">
        <f t="shared" si="29"/>
        <v>0</v>
      </c>
      <c r="AN42" s="13">
        <f t="shared" si="30"/>
        <v>0</v>
      </c>
      <c r="AO42" s="13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2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2">
        <v>1</v>
      </c>
    </row>
    <row r="43" spans="39:55" x14ac:dyDescent="0.25">
      <c r="AM43" s="5">
        <f t="shared" si="29"/>
        <v>0</v>
      </c>
      <c r="AN43" s="13">
        <f t="shared" si="30"/>
        <v>0</v>
      </c>
      <c r="AO43" s="13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2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2">
        <v>1</v>
      </c>
    </row>
    <row r="44" spans="39:55" x14ac:dyDescent="0.25">
      <c r="AM44" s="5">
        <f t="shared" si="29"/>
        <v>0</v>
      </c>
      <c r="AN44" s="13">
        <f t="shared" si="30"/>
        <v>0</v>
      </c>
      <c r="AO44" s="13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2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2">
        <v>1</v>
      </c>
    </row>
    <row r="45" spans="39:55" x14ac:dyDescent="0.25">
      <c r="AM45" s="5">
        <f t="shared" si="29"/>
        <v>0</v>
      </c>
      <c r="AN45" s="13">
        <f t="shared" si="30"/>
        <v>0</v>
      </c>
      <c r="AO45" s="13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2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2">
        <v>1</v>
      </c>
    </row>
    <row r="46" spans="39:55" x14ac:dyDescent="0.25">
      <c r="AM46" s="5">
        <f t="shared" si="29"/>
        <v>0</v>
      </c>
      <c r="AN46" s="13">
        <f t="shared" si="30"/>
        <v>0</v>
      </c>
      <c r="AO46" s="13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2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2">
        <v>1</v>
      </c>
    </row>
    <row r="47" spans="39:55" x14ac:dyDescent="0.25">
      <c r="AM47" s="5">
        <f t="shared" si="29"/>
        <v>0</v>
      </c>
      <c r="AN47" s="13">
        <f t="shared" si="30"/>
        <v>0</v>
      </c>
      <c r="AO47" s="13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2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2">
        <v>1</v>
      </c>
    </row>
    <row r="48" spans="39:55" x14ac:dyDescent="0.25">
      <c r="AM48" s="5">
        <f t="shared" si="29"/>
        <v>0</v>
      </c>
      <c r="AN48" s="13">
        <f t="shared" si="30"/>
        <v>0</v>
      </c>
      <c r="AO48" s="13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2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2">
        <v>1</v>
      </c>
    </row>
    <row r="49" spans="39:55" x14ac:dyDescent="0.25">
      <c r="AM49" s="5">
        <f t="shared" si="29"/>
        <v>0</v>
      </c>
      <c r="AN49" s="13">
        <f t="shared" si="30"/>
        <v>0</v>
      </c>
      <c r="AO49" s="13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2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2">
        <v>1</v>
      </c>
    </row>
    <row r="50" spans="39:55" x14ac:dyDescent="0.25">
      <c r="AM50" s="5">
        <f t="shared" si="29"/>
        <v>0</v>
      </c>
      <c r="AN50" s="13">
        <f t="shared" si="30"/>
        <v>0</v>
      </c>
      <c r="AO50" s="13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2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2">
        <v>1</v>
      </c>
    </row>
    <row r="51" spans="39:55" x14ac:dyDescent="0.25">
      <c r="AM51" s="5">
        <f t="shared" si="29"/>
        <v>0</v>
      </c>
      <c r="AN51" s="13">
        <f t="shared" si="30"/>
        <v>0</v>
      </c>
      <c r="AO51" s="13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2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2">
        <v>1</v>
      </c>
    </row>
    <row r="52" spans="39:55" x14ac:dyDescent="0.25">
      <c r="AM52" s="5">
        <f t="shared" si="29"/>
        <v>0</v>
      </c>
      <c r="AN52" s="13">
        <f t="shared" si="30"/>
        <v>0</v>
      </c>
      <c r="AO52" s="13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2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2">
        <v>1</v>
      </c>
    </row>
    <row r="53" spans="39:55" x14ac:dyDescent="0.25">
      <c r="AM53" s="5">
        <f t="shared" si="29"/>
        <v>0</v>
      </c>
      <c r="AN53" s="13">
        <f t="shared" si="30"/>
        <v>0</v>
      </c>
      <c r="AO53" s="13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2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2">
        <v>1</v>
      </c>
    </row>
    <row r="54" spans="39:55" x14ac:dyDescent="0.25">
      <c r="AM54" s="5">
        <f t="shared" si="29"/>
        <v>0</v>
      </c>
      <c r="AN54" s="13">
        <f t="shared" si="30"/>
        <v>0</v>
      </c>
      <c r="AO54" s="13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2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2">
        <v>1</v>
      </c>
    </row>
    <row r="55" spans="39:55" x14ac:dyDescent="0.25">
      <c r="AM55" s="5">
        <f t="shared" si="29"/>
        <v>0</v>
      </c>
      <c r="AN55" s="13">
        <f t="shared" si="30"/>
        <v>0</v>
      </c>
      <c r="AO55" s="13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2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2">
        <v>1</v>
      </c>
    </row>
    <row r="56" spans="39:55" x14ac:dyDescent="0.25">
      <c r="AM56" s="5">
        <f t="shared" si="29"/>
        <v>0</v>
      </c>
      <c r="AN56" s="13">
        <f t="shared" si="30"/>
        <v>0</v>
      </c>
      <c r="AO56" s="13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2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2">
        <v>1</v>
      </c>
    </row>
    <row r="57" spans="39:55" x14ac:dyDescent="0.25">
      <c r="AM57" s="5">
        <f t="shared" si="29"/>
        <v>0</v>
      </c>
      <c r="AN57" s="13">
        <f t="shared" si="30"/>
        <v>0</v>
      </c>
      <c r="AO57" s="13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2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2">
        <v>1</v>
      </c>
    </row>
    <row r="58" spans="39:55" x14ac:dyDescent="0.25">
      <c r="AM58" s="5">
        <f t="shared" si="29"/>
        <v>0</v>
      </c>
      <c r="AN58" s="13">
        <f t="shared" si="30"/>
        <v>0</v>
      </c>
      <c r="AO58" s="13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2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2">
        <v>1</v>
      </c>
    </row>
    <row r="59" spans="39:55" x14ac:dyDescent="0.25">
      <c r="AM59" s="5">
        <f t="shared" si="29"/>
        <v>0</v>
      </c>
      <c r="AN59" s="13">
        <f t="shared" si="30"/>
        <v>0</v>
      </c>
      <c r="AO59" s="13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2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2">
        <v>1</v>
      </c>
    </row>
    <row r="60" spans="39:55" x14ac:dyDescent="0.25">
      <c r="AM60" s="5">
        <f t="shared" si="29"/>
        <v>0</v>
      </c>
      <c r="AN60" s="13">
        <f t="shared" si="30"/>
        <v>0</v>
      </c>
      <c r="AO60" s="13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2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2">
        <v>1</v>
      </c>
    </row>
    <row r="61" spans="39:55" x14ac:dyDescent="0.25">
      <c r="AM61" s="5">
        <f t="shared" si="29"/>
        <v>0</v>
      </c>
      <c r="AN61" s="13">
        <f t="shared" si="30"/>
        <v>0</v>
      </c>
      <c r="AO61" s="13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2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2">
        <v>1</v>
      </c>
    </row>
    <row r="62" spans="39:55" x14ac:dyDescent="0.25">
      <c r="AM62" s="5">
        <f t="shared" si="29"/>
        <v>0</v>
      </c>
      <c r="AN62" s="13">
        <f t="shared" si="30"/>
        <v>0</v>
      </c>
      <c r="AO62" s="13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2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2">
        <v>1</v>
      </c>
    </row>
    <row r="63" spans="39:55" x14ac:dyDescent="0.25">
      <c r="AM63" s="5">
        <f t="shared" si="29"/>
        <v>0</v>
      </c>
      <c r="AN63" s="13">
        <f t="shared" si="30"/>
        <v>0</v>
      </c>
      <c r="AO63" s="13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2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2">
        <v>1</v>
      </c>
    </row>
    <row r="64" spans="39:55" x14ac:dyDescent="0.25">
      <c r="AM64" s="5">
        <f t="shared" si="29"/>
        <v>0</v>
      </c>
      <c r="AN64" s="13">
        <f t="shared" si="30"/>
        <v>0</v>
      </c>
      <c r="AO64" s="13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2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2">
        <v>1</v>
      </c>
    </row>
    <row r="65" spans="39:55" x14ac:dyDescent="0.25">
      <c r="AM65" s="5">
        <f t="shared" si="29"/>
        <v>0</v>
      </c>
      <c r="AN65" s="13">
        <f t="shared" si="30"/>
        <v>0</v>
      </c>
      <c r="AO65" s="13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2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2">
        <v>1</v>
      </c>
    </row>
    <row r="66" spans="39:55" x14ac:dyDescent="0.25">
      <c r="AM66" s="5">
        <f t="shared" si="29"/>
        <v>0</v>
      </c>
      <c r="AN66" s="13">
        <f t="shared" si="30"/>
        <v>0</v>
      </c>
      <c r="AO66" s="13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2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2">
        <v>1</v>
      </c>
    </row>
    <row r="67" spans="39:55" x14ac:dyDescent="0.25">
      <c r="AM67" s="5">
        <f t="shared" si="29"/>
        <v>0</v>
      </c>
      <c r="AN67" s="13">
        <f t="shared" si="30"/>
        <v>0</v>
      </c>
      <c r="AO67" s="13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2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2">
        <v>1</v>
      </c>
    </row>
    <row r="68" spans="39:55" x14ac:dyDescent="0.25">
      <c r="AM68" s="5">
        <f t="shared" si="29"/>
        <v>0</v>
      </c>
      <c r="AN68" s="13">
        <f t="shared" si="30"/>
        <v>0</v>
      </c>
      <c r="AO68" s="13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2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2">
        <v>1</v>
      </c>
    </row>
    <row r="69" spans="39:55" x14ac:dyDescent="0.25">
      <c r="AM69" s="5">
        <f t="shared" si="29"/>
        <v>0</v>
      </c>
      <c r="AN69" s="13">
        <f t="shared" si="30"/>
        <v>0</v>
      </c>
      <c r="AO69" s="13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2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2">
        <v>1</v>
      </c>
    </row>
    <row r="70" spans="39:55" x14ac:dyDescent="0.25">
      <c r="AM70" s="5">
        <f t="shared" si="29"/>
        <v>0</v>
      </c>
      <c r="AN70" s="13">
        <f t="shared" si="30"/>
        <v>0</v>
      </c>
      <c r="AO70" s="13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2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2">
        <v>1</v>
      </c>
    </row>
    <row r="71" spans="39:55" x14ac:dyDescent="0.25">
      <c r="AM71" s="5">
        <f t="shared" si="29"/>
        <v>0</v>
      </c>
      <c r="AN71" s="13">
        <f t="shared" si="30"/>
        <v>0</v>
      </c>
      <c r="AO71" s="13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2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2">
        <v>1</v>
      </c>
    </row>
    <row r="72" spans="39:55" x14ac:dyDescent="0.25">
      <c r="AM72" s="5">
        <f t="shared" si="29"/>
        <v>0</v>
      </c>
      <c r="AN72" s="13">
        <f t="shared" si="30"/>
        <v>0</v>
      </c>
      <c r="AO72" s="13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2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2">
        <v>1</v>
      </c>
    </row>
    <row r="73" spans="39:55" x14ac:dyDescent="0.25">
      <c r="AM73" s="5">
        <f t="shared" si="29"/>
        <v>0</v>
      </c>
      <c r="AN73" s="13">
        <f t="shared" si="30"/>
        <v>0</v>
      </c>
      <c r="AO73" s="13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2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2">
        <v>1</v>
      </c>
    </row>
    <row r="74" spans="39:55" x14ac:dyDescent="0.25">
      <c r="AM74" s="5">
        <f t="shared" si="29"/>
        <v>0</v>
      </c>
      <c r="AN74" s="13">
        <f t="shared" si="30"/>
        <v>0</v>
      </c>
      <c r="AO74" s="13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2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2">
        <v>1</v>
      </c>
    </row>
    <row r="75" spans="39:55" x14ac:dyDescent="0.25">
      <c r="AM75" s="5">
        <f t="shared" si="29"/>
        <v>0</v>
      </c>
      <c r="AN75" s="13">
        <f t="shared" si="30"/>
        <v>0</v>
      </c>
      <c r="AO75" s="13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2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2">
        <v>1</v>
      </c>
    </row>
    <row r="76" spans="39:55" x14ac:dyDescent="0.25">
      <c r="AM76" s="5">
        <f t="shared" si="29"/>
        <v>0</v>
      </c>
      <c r="AN76" s="13">
        <f t="shared" si="30"/>
        <v>0</v>
      </c>
      <c r="AO76" s="13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2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2">
        <v>1</v>
      </c>
    </row>
    <row r="77" spans="39:55" x14ac:dyDescent="0.25">
      <c r="AM77" s="5">
        <f t="shared" si="29"/>
        <v>0</v>
      </c>
      <c r="AN77" s="13">
        <f t="shared" si="30"/>
        <v>0</v>
      </c>
      <c r="AO77" s="13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2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2">
        <v>1</v>
      </c>
    </row>
    <row r="78" spans="39:55" x14ac:dyDescent="0.25">
      <c r="AM78" s="5">
        <f t="shared" si="29"/>
        <v>0</v>
      </c>
      <c r="AN78" s="13">
        <f t="shared" si="30"/>
        <v>0</v>
      </c>
      <c r="AO78" s="13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2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2">
        <v>1</v>
      </c>
    </row>
    <row r="79" spans="39:55" x14ac:dyDescent="0.25">
      <c r="AM79" s="5">
        <f t="shared" si="29"/>
        <v>0</v>
      </c>
      <c r="AN79" s="13">
        <f t="shared" si="30"/>
        <v>0</v>
      </c>
      <c r="AO79" s="13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2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2">
        <v>1</v>
      </c>
    </row>
    <row r="80" spans="39:55" x14ac:dyDescent="0.25">
      <c r="AM80" s="5">
        <f t="shared" si="29"/>
        <v>0</v>
      </c>
      <c r="AN80" s="13">
        <f t="shared" si="30"/>
        <v>0</v>
      </c>
      <c r="AO80" s="13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2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2">
        <v>1</v>
      </c>
    </row>
    <row r="81" spans="39:55" x14ac:dyDescent="0.25">
      <c r="AM81" s="5">
        <f t="shared" si="29"/>
        <v>0</v>
      </c>
      <c r="AN81" s="13">
        <f t="shared" si="30"/>
        <v>0</v>
      </c>
      <c r="AO81" s="13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2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2">
        <v>1</v>
      </c>
    </row>
    <row r="82" spans="39:55" x14ac:dyDescent="0.25">
      <c r="AM82" s="5">
        <f t="shared" si="29"/>
        <v>0</v>
      </c>
      <c r="AN82" s="13">
        <f t="shared" si="30"/>
        <v>0</v>
      </c>
      <c r="AO82" s="13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2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2">
        <v>1</v>
      </c>
    </row>
    <row r="83" spans="39:55" x14ac:dyDescent="0.25">
      <c r="AM83" s="5">
        <f t="shared" si="29"/>
        <v>0</v>
      </c>
      <c r="AN83" s="13">
        <f t="shared" si="30"/>
        <v>0</v>
      </c>
      <c r="AO83" s="13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2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2">
        <v>1</v>
      </c>
    </row>
    <row r="84" spans="39:55" x14ac:dyDescent="0.25">
      <c r="AM84" s="5">
        <f t="shared" si="29"/>
        <v>0</v>
      </c>
      <c r="AN84" s="13">
        <f t="shared" si="30"/>
        <v>0</v>
      </c>
      <c r="AO84" s="13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2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2">
        <v>1</v>
      </c>
    </row>
    <row r="85" spans="39:55" x14ac:dyDescent="0.25">
      <c r="AM85" s="5">
        <f t="shared" si="29"/>
        <v>0</v>
      </c>
      <c r="AN85" s="13">
        <f t="shared" si="30"/>
        <v>0</v>
      </c>
      <c r="AO85" s="13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2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2">
        <v>1</v>
      </c>
    </row>
    <row r="86" spans="39:55" x14ac:dyDescent="0.25">
      <c r="AM86" s="5">
        <f t="shared" si="29"/>
        <v>0</v>
      </c>
      <c r="AN86" s="13">
        <f t="shared" si="30"/>
        <v>0</v>
      </c>
      <c r="AO86" s="13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2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2">
        <v>1</v>
      </c>
    </row>
    <row r="87" spans="39:55" x14ac:dyDescent="0.25">
      <c r="AM87" s="5">
        <f t="shared" ref="AM87:AM150" si="45">G87</f>
        <v>0</v>
      </c>
      <c r="AN87" s="13">
        <f t="shared" ref="AN87:AN150" si="46">AF87</f>
        <v>0</v>
      </c>
      <c r="AO87" s="13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2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2">
        <v>1</v>
      </c>
    </row>
    <row r="88" spans="39:55" x14ac:dyDescent="0.25">
      <c r="AM88" s="5">
        <f t="shared" si="45"/>
        <v>0</v>
      </c>
      <c r="AN88" s="13">
        <f t="shared" si="46"/>
        <v>0</v>
      </c>
      <c r="AO88" s="13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2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2">
        <v>1</v>
      </c>
    </row>
    <row r="89" spans="39:55" x14ac:dyDescent="0.25">
      <c r="AM89" s="5">
        <f t="shared" si="45"/>
        <v>0</v>
      </c>
      <c r="AN89" s="13">
        <f t="shared" si="46"/>
        <v>0</v>
      </c>
      <c r="AO89" s="13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2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2">
        <v>1</v>
      </c>
    </row>
    <row r="90" spans="39:55" x14ac:dyDescent="0.25">
      <c r="AM90" s="5">
        <f t="shared" si="45"/>
        <v>0</v>
      </c>
      <c r="AN90" s="13">
        <f t="shared" si="46"/>
        <v>0</v>
      </c>
      <c r="AO90" s="13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2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2">
        <v>1</v>
      </c>
    </row>
    <row r="91" spans="39:55" x14ac:dyDescent="0.25">
      <c r="AM91" s="5">
        <f t="shared" si="45"/>
        <v>0</v>
      </c>
      <c r="AN91" s="13">
        <f t="shared" si="46"/>
        <v>0</v>
      </c>
      <c r="AO91" s="13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2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2">
        <v>1</v>
      </c>
    </row>
    <row r="92" spans="39:55" x14ac:dyDescent="0.25">
      <c r="AM92" s="5">
        <f t="shared" si="45"/>
        <v>0</v>
      </c>
      <c r="AN92" s="13">
        <f t="shared" si="46"/>
        <v>0</v>
      </c>
      <c r="AO92" s="13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2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2">
        <v>1</v>
      </c>
    </row>
    <row r="93" spans="39:55" x14ac:dyDescent="0.25">
      <c r="AM93" s="5">
        <f t="shared" si="45"/>
        <v>0</v>
      </c>
      <c r="AN93" s="13">
        <f t="shared" si="46"/>
        <v>0</v>
      </c>
      <c r="AO93" s="13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2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2">
        <v>1</v>
      </c>
    </row>
    <row r="94" spans="39:55" x14ac:dyDescent="0.25">
      <c r="AM94" s="5">
        <f t="shared" si="45"/>
        <v>0</v>
      </c>
      <c r="AN94" s="13">
        <f t="shared" si="46"/>
        <v>0</v>
      </c>
      <c r="AO94" s="13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2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2">
        <v>1</v>
      </c>
    </row>
    <row r="95" spans="39:55" x14ac:dyDescent="0.25">
      <c r="AM95" s="5">
        <f t="shared" si="45"/>
        <v>0</v>
      </c>
      <c r="AN95" s="13">
        <f t="shared" si="46"/>
        <v>0</v>
      </c>
      <c r="AO95" s="13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2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2">
        <v>1</v>
      </c>
    </row>
    <row r="96" spans="39:55" x14ac:dyDescent="0.25">
      <c r="AM96" s="5">
        <f t="shared" si="45"/>
        <v>0</v>
      </c>
      <c r="AN96" s="13">
        <f t="shared" si="46"/>
        <v>0</v>
      </c>
      <c r="AO96" s="13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2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2">
        <v>1</v>
      </c>
    </row>
    <row r="97" spans="39:55" x14ac:dyDescent="0.25">
      <c r="AM97" s="5">
        <f t="shared" si="45"/>
        <v>0</v>
      </c>
      <c r="AN97" s="13">
        <f t="shared" si="46"/>
        <v>0</v>
      </c>
      <c r="AO97" s="13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2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2">
        <v>1</v>
      </c>
    </row>
    <row r="98" spans="39:55" x14ac:dyDescent="0.25">
      <c r="AM98" s="5">
        <f t="shared" si="45"/>
        <v>0</v>
      </c>
      <c r="AN98" s="13">
        <f t="shared" si="46"/>
        <v>0</v>
      </c>
      <c r="AO98" s="13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2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2">
        <v>1</v>
      </c>
    </row>
    <row r="99" spans="39:55" x14ac:dyDescent="0.25">
      <c r="AM99" s="5">
        <f t="shared" si="45"/>
        <v>0</v>
      </c>
      <c r="AN99" s="13">
        <f t="shared" si="46"/>
        <v>0</v>
      </c>
      <c r="AO99" s="13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2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2">
        <v>1</v>
      </c>
    </row>
    <row r="100" spans="39:55" x14ac:dyDescent="0.25">
      <c r="AM100" s="5">
        <f t="shared" si="45"/>
        <v>0</v>
      </c>
      <c r="AN100" s="13">
        <f t="shared" si="46"/>
        <v>0</v>
      </c>
      <c r="AO100" s="13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2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2">
        <v>1</v>
      </c>
    </row>
    <row r="101" spans="39:55" x14ac:dyDescent="0.25">
      <c r="AM101" s="5">
        <f t="shared" si="45"/>
        <v>0</v>
      </c>
      <c r="AN101" s="13">
        <f t="shared" si="46"/>
        <v>0</v>
      </c>
      <c r="AO101" s="13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2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2">
        <v>1</v>
      </c>
    </row>
    <row r="102" spans="39:55" x14ac:dyDescent="0.25">
      <c r="AM102" s="5">
        <f t="shared" si="45"/>
        <v>0</v>
      </c>
      <c r="AN102" s="13">
        <f t="shared" si="46"/>
        <v>0</v>
      </c>
      <c r="AO102" s="13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2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2">
        <v>1</v>
      </c>
    </row>
    <row r="103" spans="39:55" x14ac:dyDescent="0.25">
      <c r="AM103" s="5">
        <f t="shared" si="45"/>
        <v>0</v>
      </c>
      <c r="AN103" s="13">
        <f t="shared" si="46"/>
        <v>0</v>
      </c>
      <c r="AO103" s="13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2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2">
        <v>1</v>
      </c>
    </row>
    <row r="104" spans="39:55" x14ac:dyDescent="0.25">
      <c r="AM104" s="5">
        <f t="shared" si="45"/>
        <v>0</v>
      </c>
      <c r="AN104" s="13">
        <f t="shared" si="46"/>
        <v>0</v>
      </c>
      <c r="AO104" s="13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2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2">
        <v>1</v>
      </c>
    </row>
    <row r="105" spans="39:55" x14ac:dyDescent="0.25">
      <c r="AM105" s="5">
        <f t="shared" si="45"/>
        <v>0</v>
      </c>
      <c r="AN105" s="13">
        <f t="shared" si="46"/>
        <v>0</v>
      </c>
      <c r="AO105" s="13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2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2">
        <v>1</v>
      </c>
    </row>
    <row r="106" spans="39:55" x14ac:dyDescent="0.25">
      <c r="AM106" s="5">
        <f t="shared" si="45"/>
        <v>0</v>
      </c>
      <c r="AN106" s="13">
        <f t="shared" si="46"/>
        <v>0</v>
      </c>
      <c r="AO106" s="13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2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2">
        <v>1</v>
      </c>
    </row>
    <row r="107" spans="39:55" x14ac:dyDescent="0.25">
      <c r="AM107" s="5">
        <f t="shared" si="45"/>
        <v>0</v>
      </c>
      <c r="AN107" s="13">
        <f t="shared" si="46"/>
        <v>0</v>
      </c>
      <c r="AO107" s="13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2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2">
        <v>1</v>
      </c>
    </row>
    <row r="108" spans="39:55" x14ac:dyDescent="0.25">
      <c r="AM108" s="5">
        <f t="shared" si="45"/>
        <v>0</v>
      </c>
      <c r="AN108" s="13">
        <f t="shared" si="46"/>
        <v>0</v>
      </c>
      <c r="AO108" s="13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2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2">
        <v>1</v>
      </c>
    </row>
    <row r="109" spans="39:55" x14ac:dyDescent="0.25">
      <c r="AM109" s="5">
        <f t="shared" si="45"/>
        <v>0</v>
      </c>
      <c r="AN109" s="13">
        <f t="shared" si="46"/>
        <v>0</v>
      </c>
      <c r="AO109" s="13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2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2">
        <v>1</v>
      </c>
    </row>
    <row r="110" spans="39:55" x14ac:dyDescent="0.25">
      <c r="AM110" s="5">
        <f t="shared" si="45"/>
        <v>0</v>
      </c>
      <c r="AN110" s="13">
        <f t="shared" si="46"/>
        <v>0</v>
      </c>
      <c r="AO110" s="13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2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2">
        <v>1</v>
      </c>
    </row>
    <row r="111" spans="39:55" x14ac:dyDescent="0.25">
      <c r="AM111" s="5">
        <f t="shared" si="45"/>
        <v>0</v>
      </c>
      <c r="AN111" s="13">
        <f t="shared" si="46"/>
        <v>0</v>
      </c>
      <c r="AO111" s="13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2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2">
        <v>1</v>
      </c>
    </row>
    <row r="112" spans="39:55" x14ac:dyDescent="0.25">
      <c r="AM112" s="5">
        <f t="shared" si="45"/>
        <v>0</v>
      </c>
      <c r="AN112" s="13">
        <f t="shared" si="46"/>
        <v>0</v>
      </c>
      <c r="AO112" s="13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2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2">
        <v>1</v>
      </c>
    </row>
    <row r="113" spans="39:55" x14ac:dyDescent="0.25">
      <c r="AM113" s="5">
        <f t="shared" si="45"/>
        <v>0</v>
      </c>
      <c r="AN113" s="13">
        <f t="shared" si="46"/>
        <v>0</v>
      </c>
      <c r="AO113" s="13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2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2">
        <v>1</v>
      </c>
    </row>
    <row r="114" spans="39:55" x14ac:dyDescent="0.25">
      <c r="AM114" s="5">
        <f t="shared" si="45"/>
        <v>0</v>
      </c>
      <c r="AN114" s="13">
        <f t="shared" si="46"/>
        <v>0</v>
      </c>
      <c r="AO114" s="13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2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2">
        <v>1</v>
      </c>
    </row>
    <row r="115" spans="39:55" x14ac:dyDescent="0.25">
      <c r="AM115" s="5">
        <f t="shared" si="45"/>
        <v>0</v>
      </c>
      <c r="AN115" s="13">
        <f t="shared" si="46"/>
        <v>0</v>
      </c>
      <c r="AO115" s="13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2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2">
        <v>1</v>
      </c>
    </row>
    <row r="116" spans="39:55" x14ac:dyDescent="0.25">
      <c r="AM116" s="5">
        <f t="shared" si="45"/>
        <v>0</v>
      </c>
      <c r="AN116" s="13">
        <f t="shared" si="46"/>
        <v>0</v>
      </c>
      <c r="AO116" s="13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2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2">
        <v>1</v>
      </c>
    </row>
    <row r="117" spans="39:55" x14ac:dyDescent="0.25">
      <c r="AM117" s="5">
        <f t="shared" si="45"/>
        <v>0</v>
      </c>
      <c r="AN117" s="13">
        <f t="shared" si="46"/>
        <v>0</v>
      </c>
      <c r="AO117" s="13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2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2">
        <v>1</v>
      </c>
    </row>
    <row r="118" spans="39:55" x14ac:dyDescent="0.25">
      <c r="AM118" s="5">
        <f t="shared" si="45"/>
        <v>0</v>
      </c>
      <c r="AN118" s="13">
        <f t="shared" si="46"/>
        <v>0</v>
      </c>
      <c r="AO118" s="13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2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2">
        <v>1</v>
      </c>
    </row>
    <row r="119" spans="39:55" x14ac:dyDescent="0.25">
      <c r="AM119" s="5">
        <f t="shared" si="45"/>
        <v>0</v>
      </c>
      <c r="AN119" s="13">
        <f t="shared" si="46"/>
        <v>0</v>
      </c>
      <c r="AO119" s="13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2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2">
        <v>1</v>
      </c>
    </row>
    <row r="120" spans="39:55" x14ac:dyDescent="0.25">
      <c r="AM120" s="5">
        <f t="shared" si="45"/>
        <v>0</v>
      </c>
      <c r="AN120" s="13">
        <f t="shared" si="46"/>
        <v>0</v>
      </c>
      <c r="AO120" s="13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2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2">
        <v>1</v>
      </c>
    </row>
    <row r="121" spans="39:55" x14ac:dyDescent="0.25">
      <c r="AM121" s="5">
        <f t="shared" si="45"/>
        <v>0</v>
      </c>
      <c r="AN121" s="13">
        <f t="shared" si="46"/>
        <v>0</v>
      </c>
      <c r="AO121" s="13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2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2">
        <v>1</v>
      </c>
    </row>
    <row r="122" spans="39:55" x14ac:dyDescent="0.25">
      <c r="AM122" s="5">
        <f t="shared" si="45"/>
        <v>0</v>
      </c>
      <c r="AN122" s="13">
        <f t="shared" si="46"/>
        <v>0</v>
      </c>
      <c r="AO122" s="13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2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2">
        <v>1</v>
      </c>
    </row>
    <row r="123" spans="39:55" x14ac:dyDescent="0.25">
      <c r="AM123" s="5">
        <f t="shared" si="45"/>
        <v>0</v>
      </c>
      <c r="AN123" s="13">
        <f t="shared" si="46"/>
        <v>0</v>
      </c>
      <c r="AO123" s="13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2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2">
        <v>1</v>
      </c>
    </row>
    <row r="124" spans="39:55" x14ac:dyDescent="0.25">
      <c r="AM124" s="5">
        <f t="shared" si="45"/>
        <v>0</v>
      </c>
      <c r="AN124" s="13">
        <f t="shared" si="46"/>
        <v>0</v>
      </c>
      <c r="AO124" s="13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2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2">
        <v>1</v>
      </c>
    </row>
    <row r="125" spans="39:55" x14ac:dyDescent="0.25">
      <c r="AM125" s="5">
        <f t="shared" si="45"/>
        <v>0</v>
      </c>
      <c r="AN125" s="13">
        <f t="shared" si="46"/>
        <v>0</v>
      </c>
      <c r="AO125" s="13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2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2">
        <v>1</v>
      </c>
    </row>
    <row r="126" spans="39:55" x14ac:dyDescent="0.25">
      <c r="AM126" s="5">
        <f t="shared" si="45"/>
        <v>0</v>
      </c>
      <c r="AN126" s="13">
        <f t="shared" si="46"/>
        <v>0</v>
      </c>
      <c r="AO126" s="13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2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2">
        <v>1</v>
      </c>
    </row>
    <row r="127" spans="39:55" x14ac:dyDescent="0.25">
      <c r="AM127" s="5">
        <f t="shared" si="45"/>
        <v>0</v>
      </c>
      <c r="AN127" s="13">
        <f t="shared" si="46"/>
        <v>0</v>
      </c>
      <c r="AO127" s="13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2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2">
        <v>1</v>
      </c>
    </row>
    <row r="128" spans="39:55" x14ac:dyDescent="0.25">
      <c r="AM128" s="5">
        <f t="shared" si="45"/>
        <v>0</v>
      </c>
      <c r="AN128" s="13">
        <f t="shared" si="46"/>
        <v>0</v>
      </c>
      <c r="AO128" s="13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2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2">
        <v>1</v>
      </c>
    </row>
    <row r="129" spans="39:55" x14ac:dyDescent="0.25">
      <c r="AM129" s="5">
        <f t="shared" si="45"/>
        <v>0</v>
      </c>
      <c r="AN129" s="13">
        <f t="shared" si="46"/>
        <v>0</v>
      </c>
      <c r="AO129" s="13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2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2">
        <v>1</v>
      </c>
    </row>
    <row r="130" spans="39:55" x14ac:dyDescent="0.25">
      <c r="AM130" s="5">
        <f t="shared" si="45"/>
        <v>0</v>
      </c>
      <c r="AN130" s="13">
        <f t="shared" si="46"/>
        <v>0</v>
      </c>
      <c r="AO130" s="13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2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2">
        <v>1</v>
      </c>
    </row>
    <row r="131" spans="39:55" x14ac:dyDescent="0.25">
      <c r="AM131" s="5">
        <f t="shared" si="45"/>
        <v>0</v>
      </c>
      <c r="AN131" s="13">
        <f t="shared" si="46"/>
        <v>0</v>
      </c>
      <c r="AO131" s="13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2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2">
        <v>1</v>
      </c>
    </row>
    <row r="132" spans="39:55" x14ac:dyDescent="0.25">
      <c r="AM132" s="5">
        <f t="shared" si="45"/>
        <v>0</v>
      </c>
      <c r="AN132" s="13">
        <f t="shared" si="46"/>
        <v>0</v>
      </c>
      <c r="AO132" s="13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2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2">
        <v>1</v>
      </c>
    </row>
    <row r="133" spans="39:55" x14ac:dyDescent="0.25">
      <c r="AM133" s="5">
        <f t="shared" si="45"/>
        <v>0</v>
      </c>
      <c r="AN133" s="13">
        <f t="shared" si="46"/>
        <v>0</v>
      </c>
      <c r="AO133" s="13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2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2">
        <v>1</v>
      </c>
    </row>
    <row r="134" spans="39:55" x14ac:dyDescent="0.25">
      <c r="AM134" s="5">
        <f t="shared" si="45"/>
        <v>0</v>
      </c>
      <c r="AN134" s="13">
        <f t="shared" si="46"/>
        <v>0</v>
      </c>
      <c r="AO134" s="13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2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2">
        <v>1</v>
      </c>
    </row>
    <row r="135" spans="39:55" x14ac:dyDescent="0.25">
      <c r="AM135" s="5">
        <f t="shared" si="45"/>
        <v>0</v>
      </c>
      <c r="AN135" s="13">
        <f t="shared" si="46"/>
        <v>0</v>
      </c>
      <c r="AO135" s="13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2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2">
        <v>1</v>
      </c>
    </row>
    <row r="136" spans="39:55" x14ac:dyDescent="0.25">
      <c r="AM136" s="5">
        <f t="shared" si="45"/>
        <v>0</v>
      </c>
      <c r="AN136" s="13">
        <f t="shared" si="46"/>
        <v>0</v>
      </c>
      <c r="AO136" s="13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2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2">
        <v>1</v>
      </c>
    </row>
    <row r="137" spans="39:55" x14ac:dyDescent="0.25">
      <c r="AM137" s="5">
        <f t="shared" si="45"/>
        <v>0</v>
      </c>
      <c r="AN137" s="13">
        <f t="shared" si="46"/>
        <v>0</v>
      </c>
      <c r="AO137" s="13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2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2">
        <v>1</v>
      </c>
    </row>
    <row r="138" spans="39:55" x14ac:dyDescent="0.25">
      <c r="AM138" s="5">
        <f t="shared" si="45"/>
        <v>0</v>
      </c>
      <c r="AN138" s="13">
        <f t="shared" si="46"/>
        <v>0</v>
      </c>
      <c r="AO138" s="13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2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2">
        <v>1</v>
      </c>
    </row>
    <row r="139" spans="39:55" x14ac:dyDescent="0.25">
      <c r="AM139" s="5">
        <f t="shared" si="45"/>
        <v>0</v>
      </c>
      <c r="AN139" s="13">
        <f t="shared" si="46"/>
        <v>0</v>
      </c>
      <c r="AO139" s="13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2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2">
        <v>1</v>
      </c>
    </row>
    <row r="140" spans="39:55" x14ac:dyDescent="0.25">
      <c r="AM140" s="5">
        <f t="shared" si="45"/>
        <v>0</v>
      </c>
      <c r="AN140" s="13">
        <f t="shared" si="46"/>
        <v>0</v>
      </c>
      <c r="AO140" s="13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2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2">
        <v>1</v>
      </c>
    </row>
    <row r="141" spans="39:55" x14ac:dyDescent="0.25">
      <c r="AM141" s="5">
        <f t="shared" si="45"/>
        <v>0</v>
      </c>
      <c r="AN141" s="13">
        <f t="shared" si="46"/>
        <v>0</v>
      </c>
      <c r="AO141" s="13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2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2">
        <v>1</v>
      </c>
    </row>
    <row r="142" spans="39:55" x14ac:dyDescent="0.25">
      <c r="AM142" s="5">
        <f t="shared" si="45"/>
        <v>0</v>
      </c>
      <c r="AN142" s="13">
        <f t="shared" si="46"/>
        <v>0</v>
      </c>
      <c r="AO142" s="13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2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2">
        <v>1</v>
      </c>
    </row>
    <row r="143" spans="39:55" x14ac:dyDescent="0.25">
      <c r="AM143" s="5">
        <f t="shared" si="45"/>
        <v>0</v>
      </c>
      <c r="AN143" s="13">
        <f t="shared" si="46"/>
        <v>0</v>
      </c>
      <c r="AO143" s="13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2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2">
        <v>1</v>
      </c>
    </row>
    <row r="144" spans="39:55" x14ac:dyDescent="0.25">
      <c r="AM144" s="5">
        <f t="shared" si="45"/>
        <v>0</v>
      </c>
      <c r="AN144" s="13">
        <f t="shared" si="46"/>
        <v>0</v>
      </c>
      <c r="AO144" s="13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2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2">
        <v>1</v>
      </c>
    </row>
    <row r="145" spans="39:55" x14ac:dyDescent="0.25">
      <c r="AM145" s="5">
        <f t="shared" si="45"/>
        <v>0</v>
      </c>
      <c r="AN145" s="13">
        <f t="shared" si="46"/>
        <v>0</v>
      </c>
      <c r="AO145" s="13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2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2">
        <v>1</v>
      </c>
    </row>
    <row r="146" spans="39:55" x14ac:dyDescent="0.25">
      <c r="AM146" s="5">
        <f t="shared" si="45"/>
        <v>0</v>
      </c>
      <c r="AN146" s="13">
        <f t="shared" si="46"/>
        <v>0</v>
      </c>
      <c r="AO146" s="13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2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2">
        <v>1</v>
      </c>
    </row>
    <row r="147" spans="39:55" x14ac:dyDescent="0.25">
      <c r="AM147" s="5">
        <f t="shared" si="45"/>
        <v>0</v>
      </c>
      <c r="AN147" s="13">
        <f t="shared" si="46"/>
        <v>0</v>
      </c>
      <c r="AO147" s="13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2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2">
        <v>1</v>
      </c>
    </row>
    <row r="148" spans="39:55" x14ac:dyDescent="0.25">
      <c r="AM148" s="5">
        <f t="shared" si="45"/>
        <v>0</v>
      </c>
      <c r="AN148" s="13">
        <f t="shared" si="46"/>
        <v>0</v>
      </c>
      <c r="AO148" s="13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2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2">
        <v>1</v>
      </c>
    </row>
    <row r="149" spans="39:55" x14ac:dyDescent="0.25">
      <c r="AM149" s="5">
        <f t="shared" si="45"/>
        <v>0</v>
      </c>
      <c r="AN149" s="13">
        <f t="shared" si="46"/>
        <v>0</v>
      </c>
      <c r="AO149" s="13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2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2">
        <v>1</v>
      </c>
    </row>
    <row r="150" spans="39:55" x14ac:dyDescent="0.25">
      <c r="AM150" s="5">
        <f t="shared" si="45"/>
        <v>0</v>
      </c>
      <c r="AN150" s="13">
        <f t="shared" si="46"/>
        <v>0</v>
      </c>
      <c r="AO150" s="13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2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2">
        <v>1</v>
      </c>
    </row>
    <row r="151" spans="39:55" x14ac:dyDescent="0.25">
      <c r="AM151" s="5">
        <f t="shared" ref="AM151:AM214" si="61">G151</f>
        <v>0</v>
      </c>
      <c r="AN151" s="13">
        <f t="shared" ref="AN151:AN214" si="62">AF151</f>
        <v>0</v>
      </c>
      <c r="AO151" s="13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2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2">
        <v>1</v>
      </c>
    </row>
    <row r="152" spans="39:55" x14ac:dyDescent="0.25">
      <c r="AM152" s="5">
        <f t="shared" si="61"/>
        <v>0</v>
      </c>
      <c r="AN152" s="13">
        <f t="shared" si="62"/>
        <v>0</v>
      </c>
      <c r="AO152" s="13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2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2">
        <v>1</v>
      </c>
    </row>
    <row r="153" spans="39:55" x14ac:dyDescent="0.25">
      <c r="AM153" s="5">
        <f t="shared" si="61"/>
        <v>0</v>
      </c>
      <c r="AN153" s="13">
        <f t="shared" si="62"/>
        <v>0</v>
      </c>
      <c r="AO153" s="13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2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2">
        <v>1</v>
      </c>
    </row>
    <row r="154" spans="39:55" x14ac:dyDescent="0.25">
      <c r="AM154" s="5">
        <f t="shared" si="61"/>
        <v>0</v>
      </c>
      <c r="AN154" s="13">
        <f t="shared" si="62"/>
        <v>0</v>
      </c>
      <c r="AO154" s="13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2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2">
        <v>1</v>
      </c>
    </row>
    <row r="155" spans="39:55" x14ac:dyDescent="0.25">
      <c r="AM155" s="5">
        <f t="shared" si="61"/>
        <v>0</v>
      </c>
      <c r="AN155" s="13">
        <f t="shared" si="62"/>
        <v>0</v>
      </c>
      <c r="AO155" s="13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2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2">
        <v>1</v>
      </c>
    </row>
    <row r="156" spans="39:55" x14ac:dyDescent="0.25">
      <c r="AM156" s="5">
        <f t="shared" si="61"/>
        <v>0</v>
      </c>
      <c r="AN156" s="13">
        <f t="shared" si="62"/>
        <v>0</v>
      </c>
      <c r="AO156" s="13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2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2">
        <v>1</v>
      </c>
    </row>
    <row r="157" spans="39:55" x14ac:dyDescent="0.25">
      <c r="AM157" s="5">
        <f t="shared" si="61"/>
        <v>0</v>
      </c>
      <c r="AN157" s="13">
        <f t="shared" si="62"/>
        <v>0</v>
      </c>
      <c r="AO157" s="13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2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2">
        <v>1</v>
      </c>
    </row>
    <row r="158" spans="39:55" x14ac:dyDescent="0.25"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>
        <v>1</v>
      </c>
    </row>
    <row r="159" spans="39:55" x14ac:dyDescent="0.25"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>
        <v>1</v>
      </c>
    </row>
    <row r="160" spans="39:55" x14ac:dyDescent="0.25"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>
        <v>1</v>
      </c>
    </row>
    <row r="161" spans="39:55" x14ac:dyDescent="0.25"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>
        <v>1</v>
      </c>
    </row>
    <row r="162" spans="39:55" x14ac:dyDescent="0.25"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>
        <v>1</v>
      </c>
    </row>
    <row r="163" spans="39:55" x14ac:dyDescent="0.25"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>
        <v>1</v>
      </c>
    </row>
    <row r="164" spans="39:55" x14ac:dyDescent="0.25"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>
        <v>1</v>
      </c>
    </row>
    <row r="165" spans="39:55" x14ac:dyDescent="0.25"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>
        <v>1</v>
      </c>
    </row>
    <row r="166" spans="39:55" x14ac:dyDescent="0.25"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>
        <v>1</v>
      </c>
    </row>
    <row r="167" spans="39:55" x14ac:dyDescent="0.25"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>
        <v>1</v>
      </c>
    </row>
    <row r="168" spans="39:55" x14ac:dyDescent="0.25"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>
        <v>1</v>
      </c>
    </row>
    <row r="169" spans="39:55" x14ac:dyDescent="0.25"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>
        <v>1</v>
      </c>
    </row>
    <row r="170" spans="39:55" x14ac:dyDescent="0.25"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>
        <v>1</v>
      </c>
    </row>
    <row r="171" spans="39:55" x14ac:dyDescent="0.25"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>
        <v>1</v>
      </c>
    </row>
    <row r="172" spans="39:55" x14ac:dyDescent="0.25"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>
        <v>1</v>
      </c>
    </row>
    <row r="173" spans="39:55" x14ac:dyDescent="0.25"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>
        <v>1</v>
      </c>
    </row>
    <row r="174" spans="39:55" x14ac:dyDescent="0.25"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>
        <v>1</v>
      </c>
    </row>
    <row r="175" spans="39:55" x14ac:dyDescent="0.25"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>
        <v>1</v>
      </c>
    </row>
    <row r="176" spans="39:55" x14ac:dyDescent="0.25"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>
        <v>1</v>
      </c>
    </row>
    <row r="177" spans="39:55" x14ac:dyDescent="0.25"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>
        <v>1</v>
      </c>
    </row>
    <row r="178" spans="39:55" x14ac:dyDescent="0.25"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>
        <v>1</v>
      </c>
    </row>
    <row r="179" spans="39:55" x14ac:dyDescent="0.25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>
        <v>1</v>
      </c>
    </row>
    <row r="180" spans="39:55" x14ac:dyDescent="0.25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>
        <v>1</v>
      </c>
    </row>
    <row r="181" spans="39:55" x14ac:dyDescent="0.25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>
        <v>1</v>
      </c>
    </row>
    <row r="182" spans="39:55" x14ac:dyDescent="0.25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>
        <v>1</v>
      </c>
    </row>
    <row r="183" spans="39:55" x14ac:dyDescent="0.25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>
        <v>1</v>
      </c>
    </row>
    <row r="184" spans="39:55" x14ac:dyDescent="0.25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>
        <v>1</v>
      </c>
    </row>
    <row r="185" spans="39:55" x14ac:dyDescent="0.25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>
        <v>1</v>
      </c>
    </row>
    <row r="186" spans="39:55" x14ac:dyDescent="0.25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>
        <v>1</v>
      </c>
    </row>
    <row r="187" spans="39:55" x14ac:dyDescent="0.25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>
        <v>1</v>
      </c>
    </row>
    <row r="188" spans="39:55" x14ac:dyDescent="0.25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>
        <v>1</v>
      </c>
    </row>
    <row r="189" spans="39:55" x14ac:dyDescent="0.25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>
        <v>1</v>
      </c>
    </row>
    <row r="190" spans="39:55" x14ac:dyDescent="0.25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>
        <v>1</v>
      </c>
    </row>
    <row r="191" spans="39:55" x14ac:dyDescent="0.25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>
        <v>1</v>
      </c>
    </row>
    <row r="192" spans="39:55" x14ac:dyDescent="0.25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>
        <v>1</v>
      </c>
    </row>
    <row r="193" spans="39:55" x14ac:dyDescent="0.25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>
        <v>1</v>
      </c>
    </row>
    <row r="194" spans="39:55" x14ac:dyDescent="0.25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>
        <v>1</v>
      </c>
    </row>
    <row r="195" spans="39:55" x14ac:dyDescent="0.25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>
        <v>1</v>
      </c>
    </row>
    <row r="196" spans="39:55" x14ac:dyDescent="0.25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>
        <v>1</v>
      </c>
    </row>
    <row r="197" spans="39:55" x14ac:dyDescent="0.25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>
        <v>1</v>
      </c>
    </row>
    <row r="198" spans="39:55" x14ac:dyDescent="0.25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>
        <v>1</v>
      </c>
    </row>
    <row r="199" spans="39:55" x14ac:dyDescent="0.25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>
        <v>1</v>
      </c>
    </row>
    <row r="200" spans="39:55" x14ac:dyDescent="0.25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>
        <v>1</v>
      </c>
    </row>
    <row r="201" spans="39:55" x14ac:dyDescent="0.25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>
        <v>1</v>
      </c>
    </row>
    <row r="202" spans="39:55" x14ac:dyDescent="0.25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>
        <v>1</v>
      </c>
    </row>
    <row r="203" spans="39:55" x14ac:dyDescent="0.25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>
        <v>1</v>
      </c>
    </row>
    <row r="204" spans="39:55" x14ac:dyDescent="0.25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>
        <v>1</v>
      </c>
    </row>
    <row r="205" spans="39:55" x14ac:dyDescent="0.25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>
        <v>1</v>
      </c>
    </row>
    <row r="206" spans="39:55" x14ac:dyDescent="0.25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>
        <v>1</v>
      </c>
    </row>
    <row r="207" spans="39:55" x14ac:dyDescent="0.25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>
        <v>1</v>
      </c>
    </row>
    <row r="208" spans="39:55" x14ac:dyDescent="0.25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>
        <v>1</v>
      </c>
    </row>
    <row r="209" spans="39:55" x14ac:dyDescent="0.25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>
        <v>1</v>
      </c>
    </row>
    <row r="210" spans="39:55" x14ac:dyDescent="0.25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>
        <v>1</v>
      </c>
    </row>
    <row r="211" spans="39:55" x14ac:dyDescent="0.25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>
        <v>1</v>
      </c>
    </row>
    <row r="212" spans="39:55" x14ac:dyDescent="0.25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>
        <v>1</v>
      </c>
    </row>
    <row r="213" spans="39:55" x14ac:dyDescent="0.25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>
        <v>1</v>
      </c>
    </row>
    <row r="214" spans="39:55" x14ac:dyDescent="0.25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>
        <v>1</v>
      </c>
    </row>
    <row r="215" spans="39:55" x14ac:dyDescent="0.25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>
        <v>1</v>
      </c>
    </row>
    <row r="216" spans="39:55" x14ac:dyDescent="0.25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>
        <v>1</v>
      </c>
    </row>
    <row r="217" spans="39:55" x14ac:dyDescent="0.25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>
        <v>1</v>
      </c>
    </row>
    <row r="218" spans="39:55" x14ac:dyDescent="0.25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>
        <v>1</v>
      </c>
    </row>
    <row r="219" spans="39:55" x14ac:dyDescent="0.25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>
        <v>1</v>
      </c>
    </row>
    <row r="220" spans="39:55" x14ac:dyDescent="0.25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>
        <v>1</v>
      </c>
    </row>
    <row r="221" spans="39:55" x14ac:dyDescent="0.25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>
        <v>1</v>
      </c>
    </row>
    <row r="222" spans="39:55" x14ac:dyDescent="0.25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>
        <v>1</v>
      </c>
    </row>
    <row r="223" spans="39:55" x14ac:dyDescent="0.25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>
        <v>1</v>
      </c>
    </row>
    <row r="224" spans="39:55" x14ac:dyDescent="0.25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>
        <v>1</v>
      </c>
    </row>
    <row r="225" spans="39:55" x14ac:dyDescent="0.25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>
        <v>1</v>
      </c>
    </row>
    <row r="226" spans="39:55" x14ac:dyDescent="0.25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>
        <v>1</v>
      </c>
    </row>
    <row r="227" spans="39:55" x14ac:dyDescent="0.25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>
        <v>1</v>
      </c>
    </row>
    <row r="228" spans="39:55" x14ac:dyDescent="0.25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>
        <v>1</v>
      </c>
    </row>
    <row r="229" spans="39:55" x14ac:dyDescent="0.25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>
        <v>1</v>
      </c>
    </row>
    <row r="230" spans="39:55" x14ac:dyDescent="0.25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>
        <v>1</v>
      </c>
    </row>
    <row r="231" spans="39:55" x14ac:dyDescent="0.25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>
        <v>1</v>
      </c>
    </row>
    <row r="232" spans="39:55" x14ac:dyDescent="0.25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>
        <v>1</v>
      </c>
    </row>
    <row r="233" spans="39:55" x14ac:dyDescent="0.25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>
        <v>1</v>
      </c>
    </row>
    <row r="234" spans="39:55" x14ac:dyDescent="0.25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>
        <v>1</v>
      </c>
    </row>
    <row r="235" spans="39:55" x14ac:dyDescent="0.25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>
        <v>1</v>
      </c>
    </row>
    <row r="236" spans="39:55" x14ac:dyDescent="0.25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>
        <v>1</v>
      </c>
    </row>
    <row r="237" spans="39:55" x14ac:dyDescent="0.25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>
        <v>1</v>
      </c>
    </row>
    <row r="238" spans="39:55" x14ac:dyDescent="0.25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>
        <v>1</v>
      </c>
    </row>
    <row r="239" spans="39:55" x14ac:dyDescent="0.25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>
        <v>1</v>
      </c>
    </row>
    <row r="240" spans="39:55" x14ac:dyDescent="0.25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>
        <v>1</v>
      </c>
    </row>
    <row r="241" spans="39:55" x14ac:dyDescent="0.25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>
        <v>1</v>
      </c>
    </row>
    <row r="242" spans="39:55" x14ac:dyDescent="0.25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>
        <v>1</v>
      </c>
    </row>
    <row r="243" spans="39:55" x14ac:dyDescent="0.25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>
        <v>1</v>
      </c>
    </row>
    <row r="244" spans="39:55" x14ac:dyDescent="0.25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>
        <v>1</v>
      </c>
    </row>
    <row r="245" spans="39:55" x14ac:dyDescent="0.25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>
        <v>1</v>
      </c>
    </row>
    <row r="246" spans="39:55" x14ac:dyDescent="0.25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>
        <v>1</v>
      </c>
    </row>
    <row r="247" spans="39:55" x14ac:dyDescent="0.25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>
        <v>1</v>
      </c>
    </row>
    <row r="248" spans="39:55" x14ac:dyDescent="0.25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>
        <v>1</v>
      </c>
    </row>
    <row r="249" spans="39:55" x14ac:dyDescent="0.25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>
        <v>1</v>
      </c>
    </row>
    <row r="250" spans="39:55" x14ac:dyDescent="0.25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>
        <v>1</v>
      </c>
    </row>
    <row r="251" spans="39:55" x14ac:dyDescent="0.25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>
        <v>1</v>
      </c>
    </row>
    <row r="252" spans="39:55" x14ac:dyDescent="0.25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>
        <v>1</v>
      </c>
    </row>
    <row r="253" spans="39:55" x14ac:dyDescent="0.25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>
        <v>1</v>
      </c>
    </row>
    <row r="254" spans="39:55" x14ac:dyDescent="0.25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>
        <v>1</v>
      </c>
    </row>
    <row r="255" spans="39:55" x14ac:dyDescent="0.25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>
        <v>1</v>
      </c>
    </row>
    <row r="256" spans="39:55" x14ac:dyDescent="0.25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>
        <v>1</v>
      </c>
    </row>
    <row r="257" spans="39:55" x14ac:dyDescent="0.25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>
        <v>1</v>
      </c>
    </row>
    <row r="258" spans="39:55" x14ac:dyDescent="0.25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>
        <v>1</v>
      </c>
    </row>
    <row r="259" spans="39:55" x14ac:dyDescent="0.25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>
        <v>1</v>
      </c>
    </row>
    <row r="260" spans="39:55" x14ac:dyDescent="0.25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>
        <v>1</v>
      </c>
    </row>
    <row r="261" spans="39:55" x14ac:dyDescent="0.25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>
        <v>1</v>
      </c>
    </row>
    <row r="262" spans="39:55" x14ac:dyDescent="0.25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>
        <v>1</v>
      </c>
    </row>
    <row r="263" spans="39:55" x14ac:dyDescent="0.25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>
        <v>1</v>
      </c>
    </row>
    <row r="264" spans="39:55" x14ac:dyDescent="0.25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>
        <v>1</v>
      </c>
    </row>
    <row r="265" spans="39:55" x14ac:dyDescent="0.25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>
        <v>1</v>
      </c>
    </row>
    <row r="266" spans="39:55" x14ac:dyDescent="0.25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>
        <v>1</v>
      </c>
    </row>
    <row r="267" spans="39:55" x14ac:dyDescent="0.25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>
        <v>1</v>
      </c>
    </row>
    <row r="268" spans="39:55" x14ac:dyDescent="0.25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>
        <v>1</v>
      </c>
    </row>
    <row r="269" spans="39:55" x14ac:dyDescent="0.25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>
        <v>1</v>
      </c>
    </row>
    <row r="270" spans="39:55" x14ac:dyDescent="0.25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>
        <v>1</v>
      </c>
    </row>
    <row r="271" spans="39:55" x14ac:dyDescent="0.25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>
        <v>1</v>
      </c>
    </row>
    <row r="272" spans="39:55" x14ac:dyDescent="0.25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>
        <v>1</v>
      </c>
    </row>
    <row r="273" spans="39:55" x14ac:dyDescent="0.25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>
        <v>1</v>
      </c>
    </row>
    <row r="274" spans="39:55" x14ac:dyDescent="0.25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>
        <v>1</v>
      </c>
    </row>
    <row r="275" spans="39:55" x14ac:dyDescent="0.25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>
        <v>1</v>
      </c>
    </row>
    <row r="276" spans="39:55" x14ac:dyDescent="0.25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>
        <v>1</v>
      </c>
    </row>
    <row r="277" spans="39:55" x14ac:dyDescent="0.25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>
        <v>1</v>
      </c>
    </row>
    <row r="278" spans="39:55" x14ac:dyDescent="0.25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>
        <v>1</v>
      </c>
    </row>
    <row r="279" spans="39:55" x14ac:dyDescent="0.25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>
        <v>1</v>
      </c>
    </row>
    <row r="280" spans="39:55" x14ac:dyDescent="0.25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>
        <v>1</v>
      </c>
    </row>
    <row r="281" spans="39:55" x14ac:dyDescent="0.25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>
        <v>1</v>
      </c>
    </row>
    <row r="282" spans="39:55" x14ac:dyDescent="0.25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>
        <v>1</v>
      </c>
    </row>
    <row r="283" spans="39:55" x14ac:dyDescent="0.25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>
        <v>1</v>
      </c>
    </row>
    <row r="284" spans="39:55" x14ac:dyDescent="0.25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>
        <v>1</v>
      </c>
    </row>
    <row r="285" spans="39:55" x14ac:dyDescent="0.25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>
        <v>1</v>
      </c>
    </row>
    <row r="286" spans="39:55" x14ac:dyDescent="0.25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>
        <v>1</v>
      </c>
    </row>
    <row r="287" spans="39:55" x14ac:dyDescent="0.25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>
        <v>1</v>
      </c>
    </row>
    <row r="288" spans="39:55" x14ac:dyDescent="0.25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>
        <v>1</v>
      </c>
    </row>
    <row r="289" spans="39:55" x14ac:dyDescent="0.25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>
        <v>1</v>
      </c>
    </row>
    <row r="290" spans="39:55" x14ac:dyDescent="0.25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>
        <v>1</v>
      </c>
    </row>
    <row r="291" spans="39:55" x14ac:dyDescent="0.25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>
        <v>1</v>
      </c>
    </row>
    <row r="292" spans="39:55" x14ac:dyDescent="0.25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>
        <v>1</v>
      </c>
    </row>
    <row r="293" spans="39:55" x14ac:dyDescent="0.25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>
        <v>1</v>
      </c>
    </row>
    <row r="294" spans="39:55" x14ac:dyDescent="0.25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>
        <v>1</v>
      </c>
    </row>
    <row r="295" spans="39:55" x14ac:dyDescent="0.25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>
        <v>1</v>
      </c>
    </row>
    <row r="296" spans="39:55" x14ac:dyDescent="0.25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>
        <v>1</v>
      </c>
    </row>
    <row r="297" spans="39:55" x14ac:dyDescent="0.25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>
        <v>1</v>
      </c>
    </row>
    <row r="298" spans="39:55" x14ac:dyDescent="0.25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>
        <v>1</v>
      </c>
    </row>
    <row r="299" spans="39:55" x14ac:dyDescent="0.25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>
        <v>1</v>
      </c>
    </row>
    <row r="300" spans="39:55" x14ac:dyDescent="0.25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>
        <v>1</v>
      </c>
    </row>
    <row r="301" spans="39:55" x14ac:dyDescent="0.25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>
        <v>1</v>
      </c>
    </row>
    <row r="302" spans="39:55" x14ac:dyDescent="0.25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>
        <v>1</v>
      </c>
    </row>
    <row r="303" spans="39:55" x14ac:dyDescent="0.25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>
        <v>1</v>
      </c>
    </row>
    <row r="304" spans="39:55" x14ac:dyDescent="0.25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>
        <v>1</v>
      </c>
    </row>
    <row r="305" spans="39:55" x14ac:dyDescent="0.25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>
        <v>1</v>
      </c>
    </row>
    <row r="306" spans="39:55" x14ac:dyDescent="0.25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>
        <v>1</v>
      </c>
    </row>
    <row r="307" spans="39:55" x14ac:dyDescent="0.25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>
        <v>1</v>
      </c>
    </row>
    <row r="308" spans="39:55" x14ac:dyDescent="0.25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>
        <v>1</v>
      </c>
    </row>
    <row r="309" spans="39:55" x14ac:dyDescent="0.25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>
        <v>1</v>
      </c>
    </row>
    <row r="310" spans="39:55" x14ac:dyDescent="0.25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>
        <v>1</v>
      </c>
    </row>
    <row r="311" spans="39:55" x14ac:dyDescent="0.25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>
        <v>1</v>
      </c>
    </row>
    <row r="312" spans="39:55" x14ac:dyDescent="0.25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>
        <v>1</v>
      </c>
    </row>
    <row r="313" spans="39:55" x14ac:dyDescent="0.25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>
        <v>1</v>
      </c>
    </row>
    <row r="314" spans="39:55" x14ac:dyDescent="0.25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>
        <v>1</v>
      </c>
    </row>
    <row r="315" spans="39:55" x14ac:dyDescent="0.25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>
        <v>1</v>
      </c>
    </row>
    <row r="316" spans="39:55" x14ac:dyDescent="0.25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>
        <v>1</v>
      </c>
    </row>
    <row r="317" spans="39:55" x14ac:dyDescent="0.25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>
        <v>1</v>
      </c>
    </row>
    <row r="318" spans="39:55" x14ac:dyDescent="0.25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>
        <v>1</v>
      </c>
    </row>
    <row r="319" spans="39:55" x14ac:dyDescent="0.25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>
        <v>1</v>
      </c>
    </row>
    <row r="320" spans="39:55" x14ac:dyDescent="0.25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>
        <v>1</v>
      </c>
    </row>
    <row r="321" spans="39:55" x14ac:dyDescent="0.25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>
        <v>1</v>
      </c>
    </row>
    <row r="322" spans="39:55" x14ac:dyDescent="0.25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>
        <v>1</v>
      </c>
    </row>
    <row r="323" spans="39:55" x14ac:dyDescent="0.25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>
        <v>1</v>
      </c>
    </row>
    <row r="324" spans="39:55" x14ac:dyDescent="0.25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>
        <v>1</v>
      </c>
    </row>
    <row r="325" spans="39:55" x14ac:dyDescent="0.25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>
        <v>1</v>
      </c>
    </row>
    <row r="326" spans="39:55" x14ac:dyDescent="0.25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>
        <v>1</v>
      </c>
    </row>
    <row r="327" spans="39:55" x14ac:dyDescent="0.25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>
        <v>1</v>
      </c>
    </row>
    <row r="328" spans="39:55" x14ac:dyDescent="0.25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>
        <v>1</v>
      </c>
    </row>
    <row r="329" spans="39:55" x14ac:dyDescent="0.25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>
        <v>1</v>
      </c>
    </row>
    <row r="330" spans="39:55" x14ac:dyDescent="0.25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>
        <v>1</v>
      </c>
    </row>
    <row r="331" spans="39:55" x14ac:dyDescent="0.25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>
        <v>1</v>
      </c>
    </row>
    <row r="332" spans="39:55" x14ac:dyDescent="0.25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>
        <v>1</v>
      </c>
    </row>
    <row r="333" spans="39:55" x14ac:dyDescent="0.25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>
        <v>1</v>
      </c>
    </row>
    <row r="334" spans="39:55" x14ac:dyDescent="0.25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>
        <v>1</v>
      </c>
    </row>
    <row r="335" spans="39:55" x14ac:dyDescent="0.25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>
        <v>1</v>
      </c>
    </row>
    <row r="336" spans="39:55" x14ac:dyDescent="0.25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>
        <v>1</v>
      </c>
    </row>
    <row r="337" spans="39:55" x14ac:dyDescent="0.25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>
        <v>1</v>
      </c>
    </row>
    <row r="338" spans="39:55" x14ac:dyDescent="0.25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>
        <v>1</v>
      </c>
    </row>
    <row r="339" spans="39:55" x14ac:dyDescent="0.25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>
        <v>1</v>
      </c>
    </row>
    <row r="340" spans="39:55" x14ac:dyDescent="0.25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>
        <v>1</v>
      </c>
    </row>
    <row r="341" spans="39:55" x14ac:dyDescent="0.25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>
        <v>1</v>
      </c>
    </row>
    <row r="342" spans="39:55" x14ac:dyDescent="0.25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>
        <v>1</v>
      </c>
    </row>
    <row r="343" spans="39:55" x14ac:dyDescent="0.25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>
        <v>1</v>
      </c>
    </row>
    <row r="344" spans="39:55" x14ac:dyDescent="0.25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>
        <v>1</v>
      </c>
    </row>
    <row r="345" spans="39:55" x14ac:dyDescent="0.25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>
        <v>1</v>
      </c>
    </row>
    <row r="346" spans="39:55" x14ac:dyDescent="0.25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>
        <v>1</v>
      </c>
    </row>
    <row r="347" spans="39:55" x14ac:dyDescent="0.25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>
        <v>1</v>
      </c>
    </row>
    <row r="348" spans="39:55" x14ac:dyDescent="0.25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>
        <v>1</v>
      </c>
    </row>
    <row r="349" spans="39:55" x14ac:dyDescent="0.25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>
        <v>1</v>
      </c>
    </row>
    <row r="350" spans="39:55" x14ac:dyDescent="0.25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>
        <v>1</v>
      </c>
    </row>
    <row r="351" spans="39:55" x14ac:dyDescent="0.25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>
        <v>1</v>
      </c>
    </row>
    <row r="352" spans="39:55" x14ac:dyDescent="0.25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>
        <v>1</v>
      </c>
    </row>
    <row r="353" spans="39:55" x14ac:dyDescent="0.25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>
        <v>1</v>
      </c>
    </row>
    <row r="354" spans="39:55" x14ac:dyDescent="0.25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>
        <v>1</v>
      </c>
    </row>
    <row r="355" spans="39:55" x14ac:dyDescent="0.25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>
        <v>1</v>
      </c>
    </row>
    <row r="356" spans="39:55" x14ac:dyDescent="0.25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>
        <v>1</v>
      </c>
    </row>
    <row r="357" spans="39:55" x14ac:dyDescent="0.25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>
        <v>1</v>
      </c>
    </row>
    <row r="358" spans="39:55" x14ac:dyDescent="0.25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>
        <v>1</v>
      </c>
    </row>
    <row r="359" spans="39:55" x14ac:dyDescent="0.25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>
        <v>1</v>
      </c>
    </row>
    <row r="360" spans="39:55" x14ac:dyDescent="0.25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>
        <v>1</v>
      </c>
    </row>
    <row r="361" spans="39:55" x14ac:dyDescent="0.25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>
        <v>1</v>
      </c>
    </row>
    <row r="362" spans="39:55" x14ac:dyDescent="0.25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>
        <v>1</v>
      </c>
    </row>
    <row r="363" spans="39:55" x14ac:dyDescent="0.25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>
        <v>1</v>
      </c>
    </row>
    <row r="364" spans="39:55" x14ac:dyDescent="0.25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>
        <v>1</v>
      </c>
    </row>
    <row r="365" spans="39:55" x14ac:dyDescent="0.25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>
        <v>1</v>
      </c>
    </row>
    <row r="366" spans="39:55" x14ac:dyDescent="0.25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>
        <v>1</v>
      </c>
    </row>
    <row r="367" spans="39:55" x14ac:dyDescent="0.25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>
        <v>1</v>
      </c>
    </row>
    <row r="368" spans="39:55" x14ac:dyDescent="0.25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>
        <v>1</v>
      </c>
    </row>
    <row r="369" spans="39:55" x14ac:dyDescent="0.25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>
        <v>1</v>
      </c>
    </row>
    <row r="370" spans="39:55" x14ac:dyDescent="0.25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>
        <v>1</v>
      </c>
    </row>
    <row r="371" spans="39:55" x14ac:dyDescent="0.25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>
        <v>1</v>
      </c>
    </row>
    <row r="372" spans="39:55" x14ac:dyDescent="0.25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>
        <v>1</v>
      </c>
    </row>
    <row r="373" spans="39:55" x14ac:dyDescent="0.25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>
        <v>1</v>
      </c>
    </row>
    <row r="374" spans="39:55" x14ac:dyDescent="0.25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>
        <v>1</v>
      </c>
    </row>
    <row r="375" spans="39:55" x14ac:dyDescent="0.25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>
        <v>1</v>
      </c>
    </row>
    <row r="376" spans="39:55" x14ac:dyDescent="0.25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>
        <v>1</v>
      </c>
    </row>
    <row r="377" spans="39:55" x14ac:dyDescent="0.25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>
        <v>1</v>
      </c>
    </row>
    <row r="378" spans="39:55" x14ac:dyDescent="0.25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>
        <v>1</v>
      </c>
    </row>
    <row r="379" spans="39:55" x14ac:dyDescent="0.25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>
        <v>1</v>
      </c>
    </row>
    <row r="380" spans="39:55" x14ac:dyDescent="0.25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>
        <v>1</v>
      </c>
    </row>
    <row r="381" spans="39:55" x14ac:dyDescent="0.25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>
        <v>1</v>
      </c>
    </row>
    <row r="382" spans="39:55" x14ac:dyDescent="0.25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>
        <v>1</v>
      </c>
    </row>
    <row r="383" spans="39:55" x14ac:dyDescent="0.25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>
        <v>1</v>
      </c>
    </row>
    <row r="384" spans="39:55" x14ac:dyDescent="0.25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>
        <v>1</v>
      </c>
    </row>
    <row r="385" spans="39:55" x14ac:dyDescent="0.25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>
        <v>1</v>
      </c>
    </row>
    <row r="386" spans="39:55" x14ac:dyDescent="0.25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>
        <v>1</v>
      </c>
    </row>
    <row r="387" spans="39:55" x14ac:dyDescent="0.25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>
        <v>1</v>
      </c>
    </row>
    <row r="388" spans="39:55" x14ac:dyDescent="0.25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>
        <v>1</v>
      </c>
    </row>
    <row r="389" spans="39:55" x14ac:dyDescent="0.25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>
        <v>1</v>
      </c>
    </row>
    <row r="390" spans="39:55" x14ac:dyDescent="0.25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>
        <v>1</v>
      </c>
    </row>
    <row r="391" spans="39:55" x14ac:dyDescent="0.25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>
        <v>1</v>
      </c>
    </row>
    <row r="392" spans="39:55" x14ac:dyDescent="0.25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>
        <v>1</v>
      </c>
    </row>
    <row r="393" spans="39:55" x14ac:dyDescent="0.25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>
        <v>1</v>
      </c>
    </row>
    <row r="394" spans="39:55" x14ac:dyDescent="0.25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>
        <v>1</v>
      </c>
    </row>
    <row r="395" spans="39:55" x14ac:dyDescent="0.25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>
        <v>1</v>
      </c>
    </row>
    <row r="396" spans="39:55" x14ac:dyDescent="0.25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>
        <v>1</v>
      </c>
    </row>
    <row r="397" spans="39:55" x14ac:dyDescent="0.25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>
        <v>1</v>
      </c>
    </row>
    <row r="398" spans="39:55" x14ac:dyDescent="0.25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>
        <v>1</v>
      </c>
    </row>
    <row r="399" spans="39:55" x14ac:dyDescent="0.25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>
        <v>1</v>
      </c>
    </row>
    <row r="400" spans="39:55" x14ac:dyDescent="0.25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>
        <v>1</v>
      </c>
    </row>
    <row r="401" spans="39:55" x14ac:dyDescent="0.25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>
        <v>1</v>
      </c>
    </row>
    <row r="402" spans="39:55" x14ac:dyDescent="0.25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>
        <v>1</v>
      </c>
    </row>
    <row r="403" spans="39:55" x14ac:dyDescent="0.25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>
        <v>1</v>
      </c>
    </row>
    <row r="404" spans="39:55" x14ac:dyDescent="0.25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>
        <v>1</v>
      </c>
    </row>
    <row r="405" spans="39:55" x14ac:dyDescent="0.25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>
        <v>1</v>
      </c>
    </row>
    <row r="406" spans="39:55" x14ac:dyDescent="0.25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>
        <v>1</v>
      </c>
    </row>
    <row r="407" spans="39:55" x14ac:dyDescent="0.25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>
        <v>1</v>
      </c>
    </row>
    <row r="408" spans="39:55" x14ac:dyDescent="0.25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>
        <v>1</v>
      </c>
    </row>
    <row r="409" spans="39:55" x14ac:dyDescent="0.25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>
        <v>1</v>
      </c>
    </row>
    <row r="410" spans="39:55" x14ac:dyDescent="0.25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>
        <v>1</v>
      </c>
    </row>
    <row r="411" spans="39:55" x14ac:dyDescent="0.25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>
        <v>1</v>
      </c>
    </row>
    <row r="412" spans="39:55" x14ac:dyDescent="0.25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>
        <v>1</v>
      </c>
    </row>
    <row r="413" spans="39:55" x14ac:dyDescent="0.25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>
        <v>1</v>
      </c>
    </row>
    <row r="414" spans="39:55" x14ac:dyDescent="0.25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>
        <v>1</v>
      </c>
    </row>
    <row r="415" spans="39:55" x14ac:dyDescent="0.25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>
        <v>1</v>
      </c>
    </row>
    <row r="416" spans="39:55" x14ac:dyDescent="0.25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>
        <v>1</v>
      </c>
    </row>
    <row r="417" spans="39:55" x14ac:dyDescent="0.25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>
        <v>1</v>
      </c>
    </row>
    <row r="418" spans="39:55" x14ac:dyDescent="0.25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>
        <v>1</v>
      </c>
    </row>
    <row r="419" spans="39:55" x14ac:dyDescent="0.25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>
        <v>1</v>
      </c>
    </row>
    <row r="420" spans="39:55" x14ac:dyDescent="0.25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>
        <v>1</v>
      </c>
    </row>
    <row r="421" spans="39:55" x14ac:dyDescent="0.25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>
        <v>1</v>
      </c>
    </row>
    <row r="422" spans="39:55" x14ac:dyDescent="0.25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>
        <v>1</v>
      </c>
    </row>
    <row r="423" spans="39:55" x14ac:dyDescent="0.25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>
        <v>1</v>
      </c>
    </row>
    <row r="424" spans="39:55" x14ac:dyDescent="0.25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>
        <v>1</v>
      </c>
    </row>
    <row r="425" spans="39:55" x14ac:dyDescent="0.25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>
        <v>1</v>
      </c>
    </row>
    <row r="426" spans="39:55" x14ac:dyDescent="0.25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>
        <v>1</v>
      </c>
    </row>
    <row r="427" spans="39:55" x14ac:dyDescent="0.25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>
        <v>1</v>
      </c>
    </row>
    <row r="428" spans="39:55" x14ac:dyDescent="0.25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>
        <v>1</v>
      </c>
    </row>
    <row r="429" spans="39:55" x14ac:dyDescent="0.25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>
        <v>1</v>
      </c>
    </row>
    <row r="430" spans="39:55" x14ac:dyDescent="0.25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>
        <v>1</v>
      </c>
    </row>
    <row r="431" spans="39:55" x14ac:dyDescent="0.25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>
        <v>1</v>
      </c>
    </row>
    <row r="432" spans="39:55" x14ac:dyDescent="0.25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>
        <v>1</v>
      </c>
    </row>
    <row r="433" spans="39:55" x14ac:dyDescent="0.25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>
        <v>1</v>
      </c>
    </row>
    <row r="434" spans="39:55" x14ac:dyDescent="0.25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>
        <v>1</v>
      </c>
    </row>
    <row r="435" spans="39:55" x14ac:dyDescent="0.25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>
        <v>1</v>
      </c>
    </row>
    <row r="436" spans="39:55" x14ac:dyDescent="0.25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>
        <v>1</v>
      </c>
    </row>
    <row r="437" spans="39:55" x14ac:dyDescent="0.25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>
        <v>1</v>
      </c>
    </row>
    <row r="438" spans="39:55" x14ac:dyDescent="0.25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>
        <v>1</v>
      </c>
    </row>
    <row r="439" spans="39:55" x14ac:dyDescent="0.25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>
        <v>1</v>
      </c>
    </row>
    <row r="440" spans="39:55" x14ac:dyDescent="0.25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>
        <v>1</v>
      </c>
    </row>
    <row r="441" spans="39:55" x14ac:dyDescent="0.25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>
        <v>1</v>
      </c>
    </row>
    <row r="442" spans="39:55" x14ac:dyDescent="0.25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>
        <v>1</v>
      </c>
    </row>
    <row r="443" spans="39:55" x14ac:dyDescent="0.25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>
        <v>1</v>
      </c>
    </row>
    <row r="444" spans="39:55" x14ac:dyDescent="0.25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>
        <v>1</v>
      </c>
    </row>
    <row r="445" spans="39:55" x14ac:dyDescent="0.25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>
        <v>1</v>
      </c>
    </row>
    <row r="446" spans="39:55" x14ac:dyDescent="0.25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>
        <v>1</v>
      </c>
    </row>
    <row r="447" spans="39:55" x14ac:dyDescent="0.25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>
        <v>1</v>
      </c>
    </row>
    <row r="448" spans="39:55" x14ac:dyDescent="0.25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>
        <v>1</v>
      </c>
    </row>
    <row r="449" spans="39:55" x14ac:dyDescent="0.25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>
        <v>1</v>
      </c>
    </row>
    <row r="450" spans="39:55" x14ac:dyDescent="0.25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>
        <v>1</v>
      </c>
    </row>
    <row r="451" spans="39:55" x14ac:dyDescent="0.25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>
        <v>1</v>
      </c>
    </row>
    <row r="452" spans="39:55" x14ac:dyDescent="0.25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>
        <v>1</v>
      </c>
    </row>
    <row r="453" spans="39:55" x14ac:dyDescent="0.25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>
        <v>1</v>
      </c>
    </row>
    <row r="454" spans="39:55" x14ac:dyDescent="0.25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>
        <v>1</v>
      </c>
    </row>
    <row r="455" spans="39:55" x14ac:dyDescent="0.25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>
        <v>1</v>
      </c>
    </row>
    <row r="456" spans="39:55" x14ac:dyDescent="0.25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>
        <v>1</v>
      </c>
    </row>
    <row r="457" spans="39:55" x14ac:dyDescent="0.25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>
        <v>1</v>
      </c>
    </row>
    <row r="458" spans="39:55" x14ac:dyDescent="0.25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>
        <v>1</v>
      </c>
    </row>
    <row r="459" spans="39:55" x14ac:dyDescent="0.25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>
        <v>1</v>
      </c>
    </row>
    <row r="460" spans="39:55" x14ac:dyDescent="0.25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>
        <v>1</v>
      </c>
    </row>
    <row r="461" spans="39:55" x14ac:dyDescent="0.25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>
        <v>1</v>
      </c>
    </row>
    <row r="462" spans="39:55" x14ac:dyDescent="0.25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>
        <v>1</v>
      </c>
    </row>
    <row r="463" spans="39:55" x14ac:dyDescent="0.25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>
        <v>1</v>
      </c>
    </row>
    <row r="464" spans="39:55" x14ac:dyDescent="0.25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>
        <v>1</v>
      </c>
    </row>
    <row r="465" spans="39:55" x14ac:dyDescent="0.25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>
        <v>1</v>
      </c>
    </row>
    <row r="466" spans="39:55" x14ac:dyDescent="0.25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>
        <v>1</v>
      </c>
    </row>
    <row r="467" spans="39:55" x14ac:dyDescent="0.25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>
        <v>1</v>
      </c>
    </row>
    <row r="468" spans="39:55" x14ac:dyDescent="0.25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>
        <v>1</v>
      </c>
    </row>
    <row r="469" spans="39:55" x14ac:dyDescent="0.25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>
        <v>1</v>
      </c>
    </row>
    <row r="470" spans="39:55" x14ac:dyDescent="0.25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>
        <v>1</v>
      </c>
    </row>
    <row r="471" spans="39:55" x14ac:dyDescent="0.25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>
        <v>1</v>
      </c>
    </row>
    <row r="472" spans="39:55" x14ac:dyDescent="0.25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>
        <v>1</v>
      </c>
    </row>
    <row r="473" spans="39:55" x14ac:dyDescent="0.25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>
        <v>1</v>
      </c>
    </row>
    <row r="474" spans="39:55" x14ac:dyDescent="0.25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>
        <v>1</v>
      </c>
    </row>
    <row r="475" spans="39:55" x14ac:dyDescent="0.25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>
        <v>1</v>
      </c>
    </row>
    <row r="476" spans="39:55" x14ac:dyDescent="0.25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>
        <v>1</v>
      </c>
    </row>
    <row r="477" spans="39:55" x14ac:dyDescent="0.25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>
        <v>1</v>
      </c>
    </row>
    <row r="478" spans="39:55" x14ac:dyDescent="0.25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>
        <v>1</v>
      </c>
    </row>
    <row r="479" spans="39:55" x14ac:dyDescent="0.25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>
        <v>1</v>
      </c>
    </row>
    <row r="480" spans="39:55" x14ac:dyDescent="0.25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>
        <v>1</v>
      </c>
    </row>
    <row r="481" spans="39:55" x14ac:dyDescent="0.25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>
        <v>1</v>
      </c>
    </row>
    <row r="482" spans="39:55" x14ac:dyDescent="0.25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>
        <v>1</v>
      </c>
    </row>
    <row r="483" spans="39:55" x14ac:dyDescent="0.25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>
        <v>1</v>
      </c>
    </row>
    <row r="484" spans="39:55" x14ac:dyDescent="0.25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>
        <v>1</v>
      </c>
    </row>
    <row r="485" spans="39:55" x14ac:dyDescent="0.25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>
        <v>1</v>
      </c>
    </row>
    <row r="486" spans="39:55" x14ac:dyDescent="0.25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>
        <v>1</v>
      </c>
    </row>
    <row r="487" spans="39:55" x14ac:dyDescent="0.25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>
        <v>1</v>
      </c>
    </row>
    <row r="488" spans="39:55" x14ac:dyDescent="0.25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>
        <v>1</v>
      </c>
    </row>
    <row r="489" spans="39:55" x14ac:dyDescent="0.25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>
        <v>1</v>
      </c>
    </row>
    <row r="490" spans="39:55" x14ac:dyDescent="0.25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>
        <v>1</v>
      </c>
    </row>
    <row r="491" spans="39:55" x14ac:dyDescent="0.25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>
        <v>1</v>
      </c>
    </row>
    <row r="492" spans="39:55" x14ac:dyDescent="0.25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>
        <v>1</v>
      </c>
    </row>
    <row r="493" spans="39:55" x14ac:dyDescent="0.25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>
        <v>1</v>
      </c>
    </row>
    <row r="494" spans="39:55" x14ac:dyDescent="0.25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>
        <v>1</v>
      </c>
    </row>
    <row r="495" spans="39:55" x14ac:dyDescent="0.25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>
        <v>1</v>
      </c>
    </row>
    <row r="496" spans="39:55" x14ac:dyDescent="0.25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>
        <v>1</v>
      </c>
    </row>
    <row r="497" spans="39:55" x14ac:dyDescent="0.25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>
        <v>1</v>
      </c>
    </row>
    <row r="498" spans="39:55" x14ac:dyDescent="0.25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>
        <v>1</v>
      </c>
    </row>
    <row r="499" spans="39:55" x14ac:dyDescent="0.25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>
        <v>1</v>
      </c>
    </row>
    <row r="500" spans="39:55" x14ac:dyDescent="0.25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>
        <v>1</v>
      </c>
    </row>
    <row r="501" spans="39:55" x14ac:dyDescent="0.25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>
        <v>1</v>
      </c>
    </row>
    <row r="502" spans="39:55" x14ac:dyDescent="0.25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>
        <v>1</v>
      </c>
    </row>
    <row r="503" spans="39:55" x14ac:dyDescent="0.25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>
        <v>1</v>
      </c>
    </row>
    <row r="504" spans="39:55" x14ac:dyDescent="0.25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>
        <v>1</v>
      </c>
    </row>
    <row r="505" spans="39:55" x14ac:dyDescent="0.25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>
        <v>1</v>
      </c>
    </row>
    <row r="506" spans="39:55" x14ac:dyDescent="0.25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>
        <v>1</v>
      </c>
    </row>
    <row r="507" spans="39:55" x14ac:dyDescent="0.25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>
        <v>1</v>
      </c>
    </row>
    <row r="508" spans="39:55" x14ac:dyDescent="0.25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>
        <v>1</v>
      </c>
    </row>
    <row r="509" spans="39:55" x14ac:dyDescent="0.25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>
        <v>1</v>
      </c>
    </row>
    <row r="510" spans="39:55" x14ac:dyDescent="0.25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>
        <v>1</v>
      </c>
    </row>
    <row r="511" spans="39:55" x14ac:dyDescent="0.25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>
        <v>1</v>
      </c>
    </row>
    <row r="512" spans="39:55" x14ac:dyDescent="0.25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>
        <v>1</v>
      </c>
    </row>
    <row r="513" spans="39:55" x14ac:dyDescent="0.25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>
        <v>1</v>
      </c>
    </row>
    <row r="514" spans="39:55" x14ac:dyDescent="0.25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>
        <v>1</v>
      </c>
    </row>
    <row r="515" spans="39:55" x14ac:dyDescent="0.25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>
        <v>1</v>
      </c>
    </row>
    <row r="516" spans="39:55" x14ac:dyDescent="0.25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>
        <v>1</v>
      </c>
    </row>
    <row r="517" spans="39:55" x14ac:dyDescent="0.25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>
        <v>1</v>
      </c>
    </row>
    <row r="518" spans="39:55" x14ac:dyDescent="0.25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>
        <v>1</v>
      </c>
    </row>
    <row r="519" spans="39:55" x14ac:dyDescent="0.25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>
        <v>1</v>
      </c>
    </row>
    <row r="520" spans="39:55" x14ac:dyDescent="0.25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>
        <v>1</v>
      </c>
    </row>
    <row r="521" spans="39:55" x14ac:dyDescent="0.25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>
        <v>1</v>
      </c>
    </row>
    <row r="522" spans="39:55" x14ac:dyDescent="0.25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>
        <v>1</v>
      </c>
    </row>
    <row r="523" spans="39:55" x14ac:dyDescent="0.25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>
        <v>1</v>
      </c>
    </row>
    <row r="524" spans="39:55" x14ac:dyDescent="0.25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>
        <v>1</v>
      </c>
    </row>
    <row r="525" spans="39:55" x14ac:dyDescent="0.25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>
        <v>1</v>
      </c>
    </row>
    <row r="526" spans="39:55" x14ac:dyDescent="0.25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>
        <v>1</v>
      </c>
    </row>
    <row r="527" spans="39:55" x14ac:dyDescent="0.25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>
        <v>1</v>
      </c>
    </row>
    <row r="528" spans="39:55" x14ac:dyDescent="0.25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>
        <v>1</v>
      </c>
    </row>
    <row r="529" spans="39:55" x14ac:dyDescent="0.25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>
        <v>1</v>
      </c>
    </row>
    <row r="530" spans="39:55" x14ac:dyDescent="0.25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>
        <v>1</v>
      </c>
    </row>
    <row r="531" spans="39:55" x14ac:dyDescent="0.25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>
        <v>1</v>
      </c>
    </row>
    <row r="532" spans="39:55" x14ac:dyDescent="0.25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>
        <v>1</v>
      </c>
    </row>
    <row r="533" spans="39:55" x14ac:dyDescent="0.25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>
        <v>1</v>
      </c>
    </row>
    <row r="534" spans="39:55" x14ac:dyDescent="0.25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>
        <v>1</v>
      </c>
    </row>
    <row r="535" spans="39:55" x14ac:dyDescent="0.25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>
        <v>1</v>
      </c>
    </row>
    <row r="536" spans="39:55" x14ac:dyDescent="0.25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>
        <v>1</v>
      </c>
    </row>
    <row r="537" spans="39:55" x14ac:dyDescent="0.25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>
        <v>1</v>
      </c>
    </row>
    <row r="538" spans="39:55" x14ac:dyDescent="0.25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>
        <v>1</v>
      </c>
    </row>
    <row r="539" spans="39:55" x14ac:dyDescent="0.25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>
        <v>1</v>
      </c>
    </row>
    <row r="540" spans="39:55" x14ac:dyDescent="0.25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>
        <v>1</v>
      </c>
    </row>
    <row r="541" spans="39:55" x14ac:dyDescent="0.25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>
        <v>1</v>
      </c>
    </row>
    <row r="542" spans="39:55" x14ac:dyDescent="0.25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>
        <v>1</v>
      </c>
    </row>
    <row r="543" spans="39:55" x14ac:dyDescent="0.25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>
        <v>1</v>
      </c>
    </row>
    <row r="544" spans="39:55" x14ac:dyDescent="0.25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>
        <v>1</v>
      </c>
    </row>
    <row r="545" spans="39:55" x14ac:dyDescent="0.25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>
        <v>1</v>
      </c>
    </row>
    <row r="546" spans="39:55" x14ac:dyDescent="0.25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>
        <v>1</v>
      </c>
    </row>
    <row r="547" spans="39:55" x14ac:dyDescent="0.25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>
        <v>1</v>
      </c>
    </row>
    <row r="548" spans="39:55" x14ac:dyDescent="0.25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>
        <v>1</v>
      </c>
    </row>
    <row r="549" spans="39:55" x14ac:dyDescent="0.25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>
        <v>1</v>
      </c>
    </row>
    <row r="550" spans="39:55" x14ac:dyDescent="0.25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>
        <v>1</v>
      </c>
    </row>
    <row r="551" spans="39:55" x14ac:dyDescent="0.25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>
        <v>1</v>
      </c>
    </row>
    <row r="552" spans="39:55" x14ac:dyDescent="0.25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>
        <v>1</v>
      </c>
    </row>
    <row r="553" spans="39:55" x14ac:dyDescent="0.25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>
        <v>1</v>
      </c>
    </row>
    <row r="554" spans="39:55" x14ac:dyDescent="0.25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>
        <v>1</v>
      </c>
    </row>
    <row r="555" spans="39:55" x14ac:dyDescent="0.25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>
        <v>1</v>
      </c>
    </row>
    <row r="556" spans="39:55" x14ac:dyDescent="0.25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>
        <v>1</v>
      </c>
    </row>
    <row r="557" spans="39:55" x14ac:dyDescent="0.25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>
        <v>1</v>
      </c>
    </row>
    <row r="558" spans="39:55" x14ac:dyDescent="0.25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>
        <v>1</v>
      </c>
    </row>
    <row r="559" spans="39:55" x14ac:dyDescent="0.25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>
        <v>1</v>
      </c>
    </row>
    <row r="560" spans="39:55" x14ac:dyDescent="0.25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>
        <v>1</v>
      </c>
    </row>
    <row r="561" spans="39:55" x14ac:dyDescent="0.25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>
        <v>1</v>
      </c>
    </row>
    <row r="562" spans="39:55" x14ac:dyDescent="0.25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>
        <v>1</v>
      </c>
    </row>
    <row r="563" spans="39:55" x14ac:dyDescent="0.25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>
        <v>1</v>
      </c>
    </row>
    <row r="564" spans="39:55" x14ac:dyDescent="0.25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>
        <v>1</v>
      </c>
    </row>
    <row r="565" spans="39:55" x14ac:dyDescent="0.25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>
        <v>1</v>
      </c>
    </row>
    <row r="566" spans="39:55" x14ac:dyDescent="0.25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>
        <v>1</v>
      </c>
    </row>
    <row r="567" spans="39:55" x14ac:dyDescent="0.25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>
        <v>1</v>
      </c>
    </row>
    <row r="568" spans="39:55" x14ac:dyDescent="0.25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>
        <v>1</v>
      </c>
    </row>
    <row r="569" spans="39:55" x14ac:dyDescent="0.25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>
        <v>1</v>
      </c>
    </row>
    <row r="570" spans="39:55" x14ac:dyDescent="0.25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>
        <v>1</v>
      </c>
    </row>
    <row r="571" spans="39:55" x14ac:dyDescent="0.25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>
        <v>1</v>
      </c>
    </row>
    <row r="572" spans="39:55" x14ac:dyDescent="0.25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>
        <v>1</v>
      </c>
    </row>
    <row r="573" spans="39:55" x14ac:dyDescent="0.25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>
        <v>1</v>
      </c>
    </row>
    <row r="574" spans="39:55" x14ac:dyDescent="0.25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>
        <v>1</v>
      </c>
    </row>
    <row r="575" spans="39:55" x14ac:dyDescent="0.25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>
        <v>1</v>
      </c>
    </row>
    <row r="576" spans="39:55" x14ac:dyDescent="0.25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>
        <v>1</v>
      </c>
    </row>
    <row r="577" spans="39:55" x14ac:dyDescent="0.25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>
        <v>1</v>
      </c>
    </row>
    <row r="578" spans="39:55" x14ac:dyDescent="0.25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>
        <v>1</v>
      </c>
    </row>
    <row r="579" spans="39:55" x14ac:dyDescent="0.25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>
        <v>1</v>
      </c>
    </row>
    <row r="580" spans="39:55" x14ac:dyDescent="0.25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>
        <v>1</v>
      </c>
    </row>
    <row r="581" spans="39:55" x14ac:dyDescent="0.25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>
        <v>1</v>
      </c>
    </row>
    <row r="582" spans="39:55" x14ac:dyDescent="0.25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>
        <v>1</v>
      </c>
    </row>
    <row r="583" spans="39:55" x14ac:dyDescent="0.25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>
        <v>1</v>
      </c>
    </row>
    <row r="584" spans="39:55" x14ac:dyDescent="0.25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>
        <v>1</v>
      </c>
    </row>
    <row r="585" spans="39:55" x14ac:dyDescent="0.25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>
        <v>1</v>
      </c>
    </row>
    <row r="586" spans="39:55" x14ac:dyDescent="0.25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>
        <v>1</v>
      </c>
    </row>
    <row r="587" spans="39:55" x14ac:dyDescent="0.25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>
        <v>1</v>
      </c>
    </row>
    <row r="588" spans="39:55" x14ac:dyDescent="0.25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>
        <v>1</v>
      </c>
    </row>
    <row r="589" spans="39:55" x14ac:dyDescent="0.25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>
        <v>1</v>
      </c>
    </row>
    <row r="590" spans="39:55" x14ac:dyDescent="0.25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>
        <v>1</v>
      </c>
    </row>
    <row r="591" spans="39:55" x14ac:dyDescent="0.25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>
        <v>1</v>
      </c>
    </row>
    <row r="592" spans="39:55" x14ac:dyDescent="0.25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>
        <v>1</v>
      </c>
    </row>
    <row r="593" spans="39:55" x14ac:dyDescent="0.25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>
        <v>1</v>
      </c>
    </row>
    <row r="594" spans="39:55" x14ac:dyDescent="0.25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>
        <v>1</v>
      </c>
    </row>
    <row r="595" spans="39:55" x14ac:dyDescent="0.25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>
        <v>1</v>
      </c>
    </row>
    <row r="596" spans="39:55" x14ac:dyDescent="0.25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>
        <v>1</v>
      </c>
    </row>
    <row r="597" spans="39:55" x14ac:dyDescent="0.25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>
        <v>1</v>
      </c>
    </row>
    <row r="598" spans="39:55" x14ac:dyDescent="0.25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>
        <v>1</v>
      </c>
    </row>
    <row r="599" spans="39:55" x14ac:dyDescent="0.25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>
        <v>1</v>
      </c>
    </row>
    <row r="600" spans="39:55" x14ac:dyDescent="0.25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>
        <v>1</v>
      </c>
    </row>
    <row r="601" spans="39:55" x14ac:dyDescent="0.25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>
        <v>1</v>
      </c>
    </row>
    <row r="602" spans="39:55" x14ac:dyDescent="0.25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>
        <v>1</v>
      </c>
    </row>
    <row r="603" spans="39:55" x14ac:dyDescent="0.25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>
        <v>1</v>
      </c>
    </row>
    <row r="604" spans="39:55" x14ac:dyDescent="0.25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>
        <v>1</v>
      </c>
    </row>
    <row r="605" spans="39:55" x14ac:dyDescent="0.25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>
        <v>1</v>
      </c>
    </row>
    <row r="606" spans="39:55" x14ac:dyDescent="0.25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>
        <v>1</v>
      </c>
    </row>
    <row r="607" spans="39:55" x14ac:dyDescent="0.25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>
        <v>1</v>
      </c>
    </row>
    <row r="608" spans="39:55" x14ac:dyDescent="0.25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>
        <v>1</v>
      </c>
    </row>
    <row r="609" spans="39:55" x14ac:dyDescent="0.25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>
        <v>1</v>
      </c>
    </row>
    <row r="610" spans="39:55" x14ac:dyDescent="0.25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>
        <v>1</v>
      </c>
    </row>
    <row r="611" spans="39:55" x14ac:dyDescent="0.25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>
        <v>1</v>
      </c>
    </row>
    <row r="612" spans="39:55" x14ac:dyDescent="0.25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>
        <v>1</v>
      </c>
    </row>
    <row r="613" spans="39:55" x14ac:dyDescent="0.25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>
        <v>1</v>
      </c>
    </row>
    <row r="614" spans="39:55" x14ac:dyDescent="0.25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>
        <v>1</v>
      </c>
    </row>
    <row r="615" spans="39:55" x14ac:dyDescent="0.25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>
        <v>1</v>
      </c>
    </row>
    <row r="616" spans="39:55" x14ac:dyDescent="0.25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>
        <v>1</v>
      </c>
    </row>
    <row r="617" spans="39:55" x14ac:dyDescent="0.25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>
        <v>1</v>
      </c>
    </row>
    <row r="618" spans="39:55" x14ac:dyDescent="0.25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>
        <v>1</v>
      </c>
    </row>
    <row r="619" spans="39:55" x14ac:dyDescent="0.25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>
        <v>1</v>
      </c>
    </row>
    <row r="620" spans="39:55" x14ac:dyDescent="0.25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>
        <v>1</v>
      </c>
    </row>
    <row r="621" spans="39:55" x14ac:dyDescent="0.25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>
        <v>1</v>
      </c>
    </row>
    <row r="622" spans="39:55" x14ac:dyDescent="0.25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>
        <v>1</v>
      </c>
    </row>
    <row r="623" spans="39:55" x14ac:dyDescent="0.25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>
        <v>1</v>
      </c>
    </row>
    <row r="624" spans="39:55" x14ac:dyDescent="0.25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>
        <v>1</v>
      </c>
    </row>
    <row r="625" spans="39:55" x14ac:dyDescent="0.25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>
        <v>1</v>
      </c>
    </row>
    <row r="626" spans="39:55" x14ac:dyDescent="0.25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>
        <v>1</v>
      </c>
    </row>
    <row r="627" spans="39:55" x14ac:dyDescent="0.25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>
        <v>1</v>
      </c>
    </row>
    <row r="628" spans="39:55" x14ac:dyDescent="0.25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>
        <v>1</v>
      </c>
    </row>
    <row r="629" spans="39:55" x14ac:dyDescent="0.25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>
        <v>1</v>
      </c>
    </row>
    <row r="630" spans="39:55" x14ac:dyDescent="0.25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>
        <v>1</v>
      </c>
    </row>
    <row r="631" spans="39:55" x14ac:dyDescent="0.25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>
        <v>1</v>
      </c>
    </row>
    <row r="632" spans="39:55" x14ac:dyDescent="0.25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>
        <v>1</v>
      </c>
    </row>
    <row r="633" spans="39:55" x14ac:dyDescent="0.25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>
        <v>1</v>
      </c>
    </row>
    <row r="634" spans="39:55" x14ac:dyDescent="0.25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>
        <v>1</v>
      </c>
    </row>
    <row r="635" spans="39:55" x14ac:dyDescent="0.25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>
        <v>1</v>
      </c>
    </row>
    <row r="636" spans="39:55" x14ac:dyDescent="0.25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>
        <v>1</v>
      </c>
    </row>
    <row r="637" spans="39:55" x14ac:dyDescent="0.25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>
        <v>1</v>
      </c>
    </row>
    <row r="638" spans="39:55" x14ac:dyDescent="0.25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>
        <v>1</v>
      </c>
    </row>
    <row r="639" spans="39:55" x14ac:dyDescent="0.25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>
        <v>1</v>
      </c>
    </row>
    <row r="640" spans="39:55" x14ac:dyDescent="0.25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>
        <v>1</v>
      </c>
    </row>
    <row r="641" spans="39:55" x14ac:dyDescent="0.25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>
        <v>1</v>
      </c>
    </row>
    <row r="642" spans="39:55" x14ac:dyDescent="0.25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>
        <v>1</v>
      </c>
    </row>
    <row r="643" spans="39:55" x14ac:dyDescent="0.25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>
        <v>1</v>
      </c>
    </row>
    <row r="644" spans="39:55" x14ac:dyDescent="0.25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>
        <v>1</v>
      </c>
    </row>
    <row r="645" spans="39:55" x14ac:dyDescent="0.25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>
        <v>1</v>
      </c>
    </row>
    <row r="646" spans="39:55" x14ac:dyDescent="0.25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>
        <v>1</v>
      </c>
    </row>
    <row r="647" spans="39:55" x14ac:dyDescent="0.25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>
        <v>1</v>
      </c>
    </row>
    <row r="648" spans="39:55" x14ac:dyDescent="0.25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>
        <v>1</v>
      </c>
    </row>
    <row r="649" spans="39:55" x14ac:dyDescent="0.25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>
        <v>1</v>
      </c>
    </row>
    <row r="650" spans="39:55" x14ac:dyDescent="0.25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>
        <v>1</v>
      </c>
    </row>
    <row r="651" spans="39:55" x14ac:dyDescent="0.25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>
        <v>1</v>
      </c>
    </row>
    <row r="652" spans="39:55" x14ac:dyDescent="0.25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>
        <v>1</v>
      </c>
    </row>
    <row r="653" spans="39:55" x14ac:dyDescent="0.25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>
        <v>1</v>
      </c>
    </row>
    <row r="654" spans="39:55" x14ac:dyDescent="0.25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>
        <v>1</v>
      </c>
    </row>
    <row r="655" spans="39:55" x14ac:dyDescent="0.25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>
        <v>1</v>
      </c>
    </row>
    <row r="656" spans="39:55" x14ac:dyDescent="0.25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>
        <v>1</v>
      </c>
    </row>
    <row r="657" spans="39:55" x14ac:dyDescent="0.25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>
        <v>1</v>
      </c>
    </row>
    <row r="658" spans="39:55" x14ac:dyDescent="0.25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>
        <v>1</v>
      </c>
    </row>
    <row r="659" spans="39:55" x14ac:dyDescent="0.25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>
        <v>1</v>
      </c>
    </row>
    <row r="660" spans="39:55" x14ac:dyDescent="0.25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>
        <v>1</v>
      </c>
    </row>
    <row r="661" spans="39:55" x14ac:dyDescent="0.25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>
        <v>1</v>
      </c>
    </row>
    <row r="662" spans="39:55" x14ac:dyDescent="0.25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>
        <v>1</v>
      </c>
    </row>
    <row r="663" spans="39:55" x14ac:dyDescent="0.25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>
        <v>1</v>
      </c>
    </row>
    <row r="664" spans="39:55" x14ac:dyDescent="0.25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>
        <v>1</v>
      </c>
    </row>
    <row r="665" spans="39:55" x14ac:dyDescent="0.25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>
        <v>1</v>
      </c>
    </row>
    <row r="666" spans="39:55" x14ac:dyDescent="0.25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>
        <v>1</v>
      </c>
    </row>
    <row r="667" spans="39:55" x14ac:dyDescent="0.25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>
        <v>1</v>
      </c>
    </row>
    <row r="668" spans="39:55" x14ac:dyDescent="0.25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>
        <v>1</v>
      </c>
    </row>
    <row r="669" spans="39:55" x14ac:dyDescent="0.25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>
        <v>1</v>
      </c>
    </row>
    <row r="670" spans="39:55" x14ac:dyDescent="0.25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>
        <v>1</v>
      </c>
    </row>
    <row r="671" spans="39:55" x14ac:dyDescent="0.25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>
        <v>1</v>
      </c>
    </row>
    <row r="672" spans="39:55" x14ac:dyDescent="0.25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>
        <v>1</v>
      </c>
    </row>
    <row r="673" spans="39:55" x14ac:dyDescent="0.25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>
        <v>1</v>
      </c>
    </row>
    <row r="674" spans="39:55" x14ac:dyDescent="0.25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>
        <v>1</v>
      </c>
    </row>
    <row r="675" spans="39:55" x14ac:dyDescent="0.25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>
        <v>1</v>
      </c>
    </row>
    <row r="676" spans="39:55" x14ac:dyDescent="0.25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>
        <v>1</v>
      </c>
    </row>
    <row r="677" spans="39:55" x14ac:dyDescent="0.25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>
        <v>1</v>
      </c>
    </row>
    <row r="678" spans="39:55" x14ac:dyDescent="0.25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>
        <v>1</v>
      </c>
    </row>
    <row r="679" spans="39:55" x14ac:dyDescent="0.25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>
        <v>1</v>
      </c>
    </row>
    <row r="680" spans="39:55" x14ac:dyDescent="0.25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>
        <v>1</v>
      </c>
    </row>
    <row r="681" spans="39:55" x14ac:dyDescent="0.25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>
        <v>1</v>
      </c>
    </row>
    <row r="682" spans="39:55" x14ac:dyDescent="0.25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>
        <v>1</v>
      </c>
    </row>
    <row r="683" spans="39:55" x14ac:dyDescent="0.25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>
        <v>1</v>
      </c>
    </row>
    <row r="684" spans="39:55" x14ac:dyDescent="0.25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>
        <v>1</v>
      </c>
    </row>
    <row r="685" spans="39:55" x14ac:dyDescent="0.25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>
        <v>1</v>
      </c>
    </row>
    <row r="686" spans="39:55" x14ac:dyDescent="0.25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>
        <v>1</v>
      </c>
    </row>
    <row r="687" spans="39:55" x14ac:dyDescent="0.25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>
        <v>1</v>
      </c>
    </row>
    <row r="688" spans="39:55" x14ac:dyDescent="0.25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>
        <v>1</v>
      </c>
    </row>
    <row r="689" spans="39:55" x14ac:dyDescent="0.25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>
        <v>1</v>
      </c>
    </row>
    <row r="690" spans="39:55" x14ac:dyDescent="0.25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>
        <v>1</v>
      </c>
    </row>
    <row r="691" spans="39:55" x14ac:dyDescent="0.25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>
        <v>1</v>
      </c>
    </row>
    <row r="692" spans="39:55" x14ac:dyDescent="0.25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>
        <v>1</v>
      </c>
    </row>
    <row r="693" spans="39:55" x14ac:dyDescent="0.25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>
        <v>1</v>
      </c>
    </row>
    <row r="694" spans="39:55" x14ac:dyDescent="0.25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>
        <v>1</v>
      </c>
    </row>
    <row r="695" spans="39:55" x14ac:dyDescent="0.25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>
        <v>1</v>
      </c>
    </row>
    <row r="696" spans="39:55" x14ac:dyDescent="0.25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>
        <v>1</v>
      </c>
    </row>
    <row r="697" spans="39:55" x14ac:dyDescent="0.25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>
        <v>1</v>
      </c>
    </row>
    <row r="698" spans="39:55" x14ac:dyDescent="0.25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>
        <v>1</v>
      </c>
    </row>
    <row r="699" spans="39:55" x14ac:dyDescent="0.25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>
        <v>1</v>
      </c>
    </row>
    <row r="700" spans="39:55" x14ac:dyDescent="0.25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>
        <v>1</v>
      </c>
    </row>
    <row r="701" spans="39:55" x14ac:dyDescent="0.25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>
        <v>1</v>
      </c>
    </row>
    <row r="702" spans="39:55" x14ac:dyDescent="0.25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>
        <v>1</v>
      </c>
    </row>
    <row r="703" spans="39:55" x14ac:dyDescent="0.25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>
        <v>1</v>
      </c>
    </row>
    <row r="704" spans="39:55" x14ac:dyDescent="0.25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>
        <v>1</v>
      </c>
    </row>
    <row r="705" spans="39:55" x14ac:dyDescent="0.25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>
        <v>1</v>
      </c>
    </row>
    <row r="706" spans="39:55" x14ac:dyDescent="0.25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>
        <v>1</v>
      </c>
    </row>
    <row r="707" spans="39:55" x14ac:dyDescent="0.25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>
        <v>1</v>
      </c>
    </row>
    <row r="708" spans="39:55" x14ac:dyDescent="0.25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>
        <v>1</v>
      </c>
    </row>
    <row r="709" spans="39:55" x14ac:dyDescent="0.25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>
        <v>1</v>
      </c>
    </row>
    <row r="710" spans="39:55" x14ac:dyDescent="0.25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>
        <v>1</v>
      </c>
    </row>
    <row r="711" spans="39:55" x14ac:dyDescent="0.25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>
        <v>1</v>
      </c>
    </row>
    <row r="712" spans="39:55" x14ac:dyDescent="0.25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>
        <v>1</v>
      </c>
    </row>
    <row r="713" spans="39:55" x14ac:dyDescent="0.25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>
        <v>1</v>
      </c>
    </row>
    <row r="714" spans="39:55" x14ac:dyDescent="0.25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>
        <v>1</v>
      </c>
    </row>
    <row r="715" spans="39:55" x14ac:dyDescent="0.25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>
        <v>1</v>
      </c>
    </row>
    <row r="716" spans="39:55" x14ac:dyDescent="0.25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>
        <v>1</v>
      </c>
    </row>
    <row r="717" spans="39:55" x14ac:dyDescent="0.25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>
        <v>1</v>
      </c>
    </row>
    <row r="718" spans="39:55" x14ac:dyDescent="0.25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>
        <v>1</v>
      </c>
    </row>
    <row r="719" spans="39:55" x14ac:dyDescent="0.25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>
        <v>1</v>
      </c>
    </row>
    <row r="720" spans="39:55" x14ac:dyDescent="0.25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>
        <v>1</v>
      </c>
    </row>
    <row r="721" spans="39:55" x14ac:dyDescent="0.25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>
        <v>1</v>
      </c>
    </row>
    <row r="722" spans="39:55" x14ac:dyDescent="0.25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>
        <v>1</v>
      </c>
    </row>
    <row r="723" spans="39:55" x14ac:dyDescent="0.25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>
        <v>1</v>
      </c>
    </row>
    <row r="724" spans="39:55" x14ac:dyDescent="0.25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>
        <v>1</v>
      </c>
    </row>
    <row r="725" spans="39:55" x14ac:dyDescent="0.25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>
        <v>1</v>
      </c>
    </row>
    <row r="726" spans="39:55" x14ac:dyDescent="0.25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>
        <v>1</v>
      </c>
    </row>
    <row r="727" spans="39:55" x14ac:dyDescent="0.25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>
        <v>1</v>
      </c>
    </row>
    <row r="728" spans="39:55" x14ac:dyDescent="0.25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>
        <v>1</v>
      </c>
    </row>
    <row r="729" spans="39:55" x14ac:dyDescent="0.25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>
        <v>1</v>
      </c>
    </row>
    <row r="730" spans="39:55" x14ac:dyDescent="0.25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>
        <v>1</v>
      </c>
    </row>
    <row r="731" spans="39:55" x14ac:dyDescent="0.25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>
        <v>1</v>
      </c>
    </row>
    <row r="732" spans="39:55" x14ac:dyDescent="0.25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>
        <v>1</v>
      </c>
    </row>
    <row r="733" spans="39:55" x14ac:dyDescent="0.25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>
        <v>1</v>
      </c>
    </row>
    <row r="734" spans="39:55" x14ac:dyDescent="0.25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>
        <v>1</v>
      </c>
    </row>
    <row r="735" spans="39:55" x14ac:dyDescent="0.25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>
        <v>1</v>
      </c>
    </row>
    <row r="736" spans="39:55" x14ac:dyDescent="0.25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>
        <v>1</v>
      </c>
    </row>
    <row r="737" spans="39:55" x14ac:dyDescent="0.25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>
        <v>1</v>
      </c>
    </row>
    <row r="738" spans="39:55" x14ac:dyDescent="0.25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>
        <v>1</v>
      </c>
    </row>
    <row r="739" spans="39:55" x14ac:dyDescent="0.25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>
        <v>1</v>
      </c>
    </row>
    <row r="740" spans="39:55" x14ac:dyDescent="0.25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>
        <v>1</v>
      </c>
    </row>
    <row r="741" spans="39:55" x14ac:dyDescent="0.25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>
        <v>1</v>
      </c>
    </row>
    <row r="742" spans="39:55" x14ac:dyDescent="0.25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>
        <v>1</v>
      </c>
    </row>
    <row r="743" spans="39:55" x14ac:dyDescent="0.25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>
        <v>1</v>
      </c>
    </row>
    <row r="744" spans="39:55" x14ac:dyDescent="0.25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>
        <v>1</v>
      </c>
    </row>
    <row r="745" spans="39:55" x14ac:dyDescent="0.25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>
        <v>1</v>
      </c>
    </row>
    <row r="746" spans="39:55" x14ac:dyDescent="0.25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>
        <v>1</v>
      </c>
    </row>
    <row r="747" spans="39:55" x14ac:dyDescent="0.25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>
        <v>1</v>
      </c>
    </row>
    <row r="748" spans="39:55" x14ac:dyDescent="0.25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>
        <v>1</v>
      </c>
    </row>
    <row r="749" spans="39:55" x14ac:dyDescent="0.25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>
        <v>1</v>
      </c>
    </row>
    <row r="750" spans="39:55" x14ac:dyDescent="0.25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>
        <v>1</v>
      </c>
    </row>
    <row r="751" spans="39:55" x14ac:dyDescent="0.25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>
        <v>1</v>
      </c>
    </row>
    <row r="752" spans="39:55" x14ac:dyDescent="0.25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>
        <v>1</v>
      </c>
    </row>
    <row r="753" spans="39:55" x14ac:dyDescent="0.25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>
        <v>1</v>
      </c>
    </row>
    <row r="754" spans="39:55" x14ac:dyDescent="0.25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>
        <v>1</v>
      </c>
    </row>
    <row r="755" spans="39:55" x14ac:dyDescent="0.25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>
        <v>1</v>
      </c>
    </row>
    <row r="756" spans="39:55" x14ac:dyDescent="0.25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>
        <v>1</v>
      </c>
    </row>
    <row r="757" spans="39:55" x14ac:dyDescent="0.25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>
        <v>1</v>
      </c>
    </row>
    <row r="758" spans="39:55" x14ac:dyDescent="0.25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>
        <v>1</v>
      </c>
    </row>
    <row r="759" spans="39:55" x14ac:dyDescent="0.25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>
        <v>1</v>
      </c>
    </row>
    <row r="760" spans="39:55" x14ac:dyDescent="0.25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>
        <v>1</v>
      </c>
    </row>
    <row r="761" spans="39:55" x14ac:dyDescent="0.25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>
        <v>1</v>
      </c>
    </row>
    <row r="762" spans="39:55" x14ac:dyDescent="0.25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>
        <v>1</v>
      </c>
    </row>
    <row r="763" spans="39:55" x14ac:dyDescent="0.25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>
        <v>1</v>
      </c>
    </row>
    <row r="764" spans="39:55" x14ac:dyDescent="0.25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>
        <v>1</v>
      </c>
    </row>
    <row r="765" spans="39:55" x14ac:dyDescent="0.25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>
        <v>1</v>
      </c>
    </row>
    <row r="766" spans="39:55" x14ac:dyDescent="0.25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>
        <v>1</v>
      </c>
    </row>
    <row r="767" spans="39:55" x14ac:dyDescent="0.25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>
        <v>1</v>
      </c>
    </row>
    <row r="768" spans="39:55" x14ac:dyDescent="0.25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>
        <v>1</v>
      </c>
    </row>
    <row r="769" spans="39:55" x14ac:dyDescent="0.25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>
        <v>1</v>
      </c>
    </row>
    <row r="770" spans="39:55" x14ac:dyDescent="0.25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>
        <v>1</v>
      </c>
    </row>
    <row r="771" spans="39:55" x14ac:dyDescent="0.25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>
        <v>1</v>
      </c>
    </row>
    <row r="772" spans="39:55" x14ac:dyDescent="0.25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>
        <v>1</v>
      </c>
    </row>
    <row r="773" spans="39:55" x14ac:dyDescent="0.25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>
        <v>1</v>
      </c>
    </row>
    <row r="774" spans="39:55" x14ac:dyDescent="0.25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>
        <v>1</v>
      </c>
    </row>
    <row r="775" spans="39:55" x14ac:dyDescent="0.25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>
        <v>1</v>
      </c>
    </row>
    <row r="776" spans="39:55" x14ac:dyDescent="0.25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>
        <v>1</v>
      </c>
    </row>
    <row r="777" spans="39:55" x14ac:dyDescent="0.25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>
        <v>1</v>
      </c>
    </row>
    <row r="778" spans="39:55" x14ac:dyDescent="0.25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>
        <v>1</v>
      </c>
    </row>
    <row r="779" spans="39:55" x14ac:dyDescent="0.25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>
        <v>1</v>
      </c>
    </row>
    <row r="780" spans="39:55" x14ac:dyDescent="0.25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>
        <v>1</v>
      </c>
    </row>
    <row r="781" spans="39:55" x14ac:dyDescent="0.25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>
        <v>1</v>
      </c>
    </row>
    <row r="782" spans="39:55" x14ac:dyDescent="0.25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>
        <v>1</v>
      </c>
    </row>
    <row r="783" spans="39:55" x14ac:dyDescent="0.25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>
        <v>1</v>
      </c>
    </row>
    <row r="784" spans="39:55" x14ac:dyDescent="0.25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>
        <v>1</v>
      </c>
    </row>
    <row r="785" spans="39:55" x14ac:dyDescent="0.25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>
        <v>1</v>
      </c>
    </row>
    <row r="786" spans="39:55" x14ac:dyDescent="0.25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>
        <v>1</v>
      </c>
    </row>
    <row r="787" spans="39:55" x14ac:dyDescent="0.25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>
        <v>1</v>
      </c>
    </row>
    <row r="788" spans="39:55" x14ac:dyDescent="0.25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>
        <v>1</v>
      </c>
    </row>
    <row r="789" spans="39:55" x14ac:dyDescent="0.25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>
        <v>1</v>
      </c>
    </row>
    <row r="790" spans="39:55" x14ac:dyDescent="0.25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>
        <v>1</v>
      </c>
    </row>
    <row r="791" spans="39:55" x14ac:dyDescent="0.25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>
        <v>1</v>
      </c>
    </row>
    <row r="792" spans="39:55" x14ac:dyDescent="0.25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>
        <v>1</v>
      </c>
    </row>
    <row r="793" spans="39:55" x14ac:dyDescent="0.25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>
        <v>1</v>
      </c>
    </row>
    <row r="794" spans="39:55" x14ac:dyDescent="0.25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>
        <v>1</v>
      </c>
    </row>
    <row r="795" spans="39:55" x14ac:dyDescent="0.25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>
        <v>1</v>
      </c>
    </row>
    <row r="796" spans="39:55" x14ac:dyDescent="0.25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>
        <v>1</v>
      </c>
    </row>
    <row r="797" spans="39:55" x14ac:dyDescent="0.25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>
        <v>1</v>
      </c>
    </row>
    <row r="798" spans="39:55" x14ac:dyDescent="0.25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>
        <v>1</v>
      </c>
    </row>
    <row r="799" spans="39:55" x14ac:dyDescent="0.25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>
        <v>1</v>
      </c>
    </row>
    <row r="800" spans="39:55" x14ac:dyDescent="0.25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>
        <v>1</v>
      </c>
    </row>
    <row r="801" spans="39:55" x14ac:dyDescent="0.25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>
        <v>1</v>
      </c>
    </row>
    <row r="802" spans="39:55" x14ac:dyDescent="0.25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>
        <v>1</v>
      </c>
    </row>
    <row r="803" spans="39:55" x14ac:dyDescent="0.25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>
        <v>1</v>
      </c>
    </row>
    <row r="804" spans="39:55" x14ac:dyDescent="0.25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>
        <v>1</v>
      </c>
    </row>
    <row r="805" spans="39:55" x14ac:dyDescent="0.25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>
        <v>1</v>
      </c>
    </row>
    <row r="806" spans="39:55" x14ac:dyDescent="0.25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>
        <v>1</v>
      </c>
    </row>
    <row r="807" spans="39:55" x14ac:dyDescent="0.25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>
        <v>1</v>
      </c>
    </row>
    <row r="808" spans="39:55" x14ac:dyDescent="0.25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>
        <v>1</v>
      </c>
    </row>
    <row r="809" spans="39:55" x14ac:dyDescent="0.25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>
        <v>1</v>
      </c>
    </row>
    <row r="810" spans="39:55" x14ac:dyDescent="0.25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>
        <v>1</v>
      </c>
    </row>
    <row r="811" spans="39:55" x14ac:dyDescent="0.25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>
        <v>1</v>
      </c>
    </row>
    <row r="812" spans="39:55" x14ac:dyDescent="0.25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>
        <v>1</v>
      </c>
    </row>
    <row r="813" spans="39:55" x14ac:dyDescent="0.25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>
        <v>1</v>
      </c>
    </row>
    <row r="814" spans="39:55" x14ac:dyDescent="0.25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>
        <v>1</v>
      </c>
    </row>
    <row r="815" spans="39:55" x14ac:dyDescent="0.25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>
        <v>1</v>
      </c>
    </row>
    <row r="816" spans="39:55" x14ac:dyDescent="0.25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>
        <v>1</v>
      </c>
    </row>
    <row r="817" spans="39:55" x14ac:dyDescent="0.25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>
        <v>1</v>
      </c>
    </row>
    <row r="818" spans="39:55" x14ac:dyDescent="0.25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>
        <v>1</v>
      </c>
    </row>
    <row r="819" spans="39:55" x14ac:dyDescent="0.25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>
        <v>1</v>
      </c>
    </row>
    <row r="820" spans="39:55" x14ac:dyDescent="0.25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>
        <v>1</v>
      </c>
    </row>
    <row r="821" spans="39:55" x14ac:dyDescent="0.25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>
        <v>1</v>
      </c>
    </row>
    <row r="822" spans="39:55" x14ac:dyDescent="0.25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>
        <v>1</v>
      </c>
    </row>
    <row r="823" spans="39:55" x14ac:dyDescent="0.25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>
        <v>1</v>
      </c>
    </row>
    <row r="824" spans="39:55" x14ac:dyDescent="0.25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>
        <v>1</v>
      </c>
    </row>
    <row r="825" spans="39:55" x14ac:dyDescent="0.25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>
        <v>1</v>
      </c>
    </row>
    <row r="826" spans="39:55" x14ac:dyDescent="0.25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>
        <v>1</v>
      </c>
    </row>
    <row r="827" spans="39:55" x14ac:dyDescent="0.25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>
        <v>1</v>
      </c>
    </row>
    <row r="828" spans="39:55" x14ac:dyDescent="0.25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>
        <v>1</v>
      </c>
    </row>
    <row r="829" spans="39:55" x14ac:dyDescent="0.25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>
        <v>1</v>
      </c>
    </row>
    <row r="830" spans="39:55" x14ac:dyDescent="0.25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>
        <v>1</v>
      </c>
    </row>
    <row r="831" spans="39:55" x14ac:dyDescent="0.25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>
        <v>1</v>
      </c>
    </row>
    <row r="832" spans="39:55" x14ac:dyDescent="0.25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>
        <v>1</v>
      </c>
    </row>
    <row r="833" spans="39:55" x14ac:dyDescent="0.25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>
        <v>1</v>
      </c>
    </row>
    <row r="834" spans="39:55" x14ac:dyDescent="0.25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>
        <v>1</v>
      </c>
    </row>
    <row r="835" spans="39:55" x14ac:dyDescent="0.25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>
        <v>1</v>
      </c>
    </row>
    <row r="836" spans="39:55" x14ac:dyDescent="0.25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>
        <v>1</v>
      </c>
    </row>
    <row r="837" spans="39:55" x14ac:dyDescent="0.25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>
        <v>1</v>
      </c>
    </row>
    <row r="838" spans="39:55" x14ac:dyDescent="0.25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>
        <v>1</v>
      </c>
    </row>
    <row r="839" spans="39:55" x14ac:dyDescent="0.25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>
        <v>1</v>
      </c>
    </row>
    <row r="840" spans="39:55" x14ac:dyDescent="0.25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>
        <v>1</v>
      </c>
    </row>
    <row r="841" spans="39:55" x14ac:dyDescent="0.25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>
        <v>1</v>
      </c>
    </row>
    <row r="842" spans="39:55" x14ac:dyDescent="0.25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>
        <v>1</v>
      </c>
    </row>
    <row r="843" spans="39:55" x14ac:dyDescent="0.25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>
        <v>1</v>
      </c>
    </row>
    <row r="844" spans="39:55" x14ac:dyDescent="0.25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>
        <v>1</v>
      </c>
    </row>
    <row r="845" spans="39:55" x14ac:dyDescent="0.25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>
        <v>1</v>
      </c>
    </row>
    <row r="846" spans="39:55" x14ac:dyDescent="0.25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>
        <v>1</v>
      </c>
    </row>
    <row r="847" spans="39:55" x14ac:dyDescent="0.25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>
        <v>1</v>
      </c>
    </row>
    <row r="848" spans="39:55" x14ac:dyDescent="0.25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>
        <v>1</v>
      </c>
    </row>
    <row r="849" spans="39:55" x14ac:dyDescent="0.25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>
        <v>1</v>
      </c>
    </row>
    <row r="850" spans="39:55" x14ac:dyDescent="0.25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>
        <v>1</v>
      </c>
    </row>
    <row r="851" spans="39:55" x14ac:dyDescent="0.25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>
        <v>1</v>
      </c>
    </row>
    <row r="852" spans="39:55" x14ac:dyDescent="0.25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>
        <v>1</v>
      </c>
    </row>
    <row r="853" spans="39:55" x14ac:dyDescent="0.25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>
        <v>1</v>
      </c>
    </row>
    <row r="854" spans="39:55" x14ac:dyDescent="0.25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>
        <v>1</v>
      </c>
    </row>
    <row r="855" spans="39:55" x14ac:dyDescent="0.25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>
        <v>1</v>
      </c>
    </row>
    <row r="856" spans="39:55" x14ac:dyDescent="0.25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>
        <v>1</v>
      </c>
    </row>
    <row r="857" spans="39:55" x14ac:dyDescent="0.25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>
        <v>1</v>
      </c>
    </row>
    <row r="858" spans="39:55" x14ac:dyDescent="0.25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>
        <v>1</v>
      </c>
    </row>
    <row r="859" spans="39:55" x14ac:dyDescent="0.25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>
        <v>1</v>
      </c>
    </row>
    <row r="860" spans="39:55" x14ac:dyDescent="0.25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>
        <v>1</v>
      </c>
    </row>
    <row r="861" spans="39:55" x14ac:dyDescent="0.25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>
        <v>1</v>
      </c>
    </row>
    <row r="862" spans="39:55" x14ac:dyDescent="0.25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>
        <v>1</v>
      </c>
    </row>
    <row r="863" spans="39:55" x14ac:dyDescent="0.25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>
        <v>1</v>
      </c>
    </row>
    <row r="864" spans="39:55" x14ac:dyDescent="0.25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>
        <v>1</v>
      </c>
    </row>
    <row r="865" spans="39:55" x14ac:dyDescent="0.25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>
        <v>1</v>
      </c>
    </row>
    <row r="866" spans="39:55" x14ac:dyDescent="0.25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>
        <v>1</v>
      </c>
    </row>
    <row r="867" spans="39:55" x14ac:dyDescent="0.25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>
        <v>1</v>
      </c>
    </row>
    <row r="868" spans="39:55" x14ac:dyDescent="0.25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>
        <v>1</v>
      </c>
    </row>
    <row r="869" spans="39:55" x14ac:dyDescent="0.25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>
        <v>1</v>
      </c>
    </row>
    <row r="870" spans="39:55" x14ac:dyDescent="0.25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>
        <v>1</v>
      </c>
    </row>
    <row r="871" spans="39:55" x14ac:dyDescent="0.25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>
        <v>1</v>
      </c>
    </row>
    <row r="872" spans="39:55" x14ac:dyDescent="0.25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>
        <v>1</v>
      </c>
    </row>
    <row r="873" spans="39:55" x14ac:dyDescent="0.25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>
        <v>1</v>
      </c>
    </row>
    <row r="874" spans="39:55" x14ac:dyDescent="0.25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>
        <v>1</v>
      </c>
    </row>
    <row r="875" spans="39:55" x14ac:dyDescent="0.25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>
        <v>1</v>
      </c>
    </row>
    <row r="876" spans="39:55" x14ac:dyDescent="0.25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>
        <v>1</v>
      </c>
    </row>
    <row r="877" spans="39:55" x14ac:dyDescent="0.25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>
        <v>1</v>
      </c>
    </row>
    <row r="878" spans="39:55" x14ac:dyDescent="0.25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>
        <v>1</v>
      </c>
    </row>
    <row r="879" spans="39:55" x14ac:dyDescent="0.25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>
        <v>1</v>
      </c>
    </row>
    <row r="880" spans="39:55" x14ac:dyDescent="0.25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>
        <v>1</v>
      </c>
    </row>
    <row r="881" spans="39:55" x14ac:dyDescent="0.25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>
        <v>1</v>
      </c>
    </row>
    <row r="882" spans="39:55" x14ac:dyDescent="0.25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>
        <v>1</v>
      </c>
    </row>
    <row r="883" spans="39:55" x14ac:dyDescent="0.25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>
        <v>1</v>
      </c>
    </row>
    <row r="884" spans="39:55" x14ac:dyDescent="0.25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>
        <v>1</v>
      </c>
    </row>
    <row r="885" spans="39:55" x14ac:dyDescent="0.25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>
        <v>1</v>
      </c>
    </row>
    <row r="886" spans="39:55" x14ac:dyDescent="0.25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>
        <v>1</v>
      </c>
    </row>
    <row r="887" spans="39:55" x14ac:dyDescent="0.25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>
        <v>1</v>
      </c>
    </row>
    <row r="888" spans="39:55" x14ac:dyDescent="0.25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>
        <v>1</v>
      </c>
    </row>
    <row r="889" spans="39:55" x14ac:dyDescent="0.25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>
        <v>1</v>
      </c>
    </row>
    <row r="890" spans="39:55" x14ac:dyDescent="0.25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>
        <v>1</v>
      </c>
    </row>
    <row r="891" spans="39:55" x14ac:dyDescent="0.25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>
        <v>1</v>
      </c>
    </row>
    <row r="892" spans="39:55" x14ac:dyDescent="0.25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>
        <v>1</v>
      </c>
    </row>
    <row r="893" spans="39:55" x14ac:dyDescent="0.25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>
        <v>1</v>
      </c>
    </row>
    <row r="894" spans="39:55" x14ac:dyDescent="0.25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>
        <v>1</v>
      </c>
    </row>
    <row r="895" spans="39:55" x14ac:dyDescent="0.25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>
        <v>1</v>
      </c>
    </row>
    <row r="896" spans="39:55" x14ac:dyDescent="0.25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>
        <v>1</v>
      </c>
    </row>
    <row r="897" spans="39:55" x14ac:dyDescent="0.25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>
        <v>1</v>
      </c>
    </row>
    <row r="898" spans="39:55" x14ac:dyDescent="0.25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>
        <v>1</v>
      </c>
    </row>
    <row r="899" spans="39:55" x14ac:dyDescent="0.25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>
        <v>1</v>
      </c>
    </row>
    <row r="900" spans="39:55" x14ac:dyDescent="0.25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>
        <v>1</v>
      </c>
    </row>
    <row r="901" spans="39:55" x14ac:dyDescent="0.25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>
        <v>1</v>
      </c>
    </row>
    <row r="902" spans="39:55" x14ac:dyDescent="0.25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>
        <v>1</v>
      </c>
    </row>
    <row r="903" spans="39:55" x14ac:dyDescent="0.25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>
        <v>1</v>
      </c>
    </row>
    <row r="904" spans="39:55" x14ac:dyDescent="0.25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>
        <v>1</v>
      </c>
    </row>
    <row r="905" spans="39:55" x14ac:dyDescent="0.25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>
        <v>1</v>
      </c>
    </row>
    <row r="906" spans="39:55" x14ac:dyDescent="0.25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>
        <v>1</v>
      </c>
    </row>
    <row r="907" spans="39:55" x14ac:dyDescent="0.25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>
        <v>1</v>
      </c>
    </row>
    <row r="908" spans="39:55" x14ac:dyDescent="0.25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>
        <v>1</v>
      </c>
    </row>
    <row r="909" spans="39:55" x14ac:dyDescent="0.25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>
        <v>1</v>
      </c>
    </row>
    <row r="910" spans="39:55" x14ac:dyDescent="0.25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>
        <v>1</v>
      </c>
    </row>
    <row r="911" spans="39:55" x14ac:dyDescent="0.25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>
        <v>1</v>
      </c>
    </row>
    <row r="912" spans="39:55" x14ac:dyDescent="0.25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>
        <v>1</v>
      </c>
    </row>
    <row r="913" spans="39:55" x14ac:dyDescent="0.25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>
        <v>1</v>
      </c>
    </row>
    <row r="914" spans="39:55" x14ac:dyDescent="0.25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>
        <v>1</v>
      </c>
    </row>
    <row r="915" spans="39:55" x14ac:dyDescent="0.25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>
        <v>1</v>
      </c>
    </row>
    <row r="916" spans="39:55" x14ac:dyDescent="0.25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>
        <v>1</v>
      </c>
    </row>
    <row r="917" spans="39:55" x14ac:dyDescent="0.25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>
        <v>1</v>
      </c>
    </row>
    <row r="918" spans="39:55" x14ac:dyDescent="0.25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>
        <v>1</v>
      </c>
    </row>
    <row r="919" spans="39:55" x14ac:dyDescent="0.25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>
        <v>1</v>
      </c>
    </row>
    <row r="920" spans="39:55" x14ac:dyDescent="0.25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>
        <v>1</v>
      </c>
    </row>
    <row r="921" spans="39:55" x14ac:dyDescent="0.25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>
        <v>1</v>
      </c>
    </row>
    <row r="922" spans="39:55" x14ac:dyDescent="0.25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>
        <v>1</v>
      </c>
    </row>
    <row r="923" spans="39:55" x14ac:dyDescent="0.25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>
        <v>1</v>
      </c>
    </row>
    <row r="924" spans="39:55" x14ac:dyDescent="0.25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>
        <v>1</v>
      </c>
    </row>
    <row r="925" spans="39:55" x14ac:dyDescent="0.25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>
        <v>1</v>
      </c>
    </row>
    <row r="926" spans="39:55" x14ac:dyDescent="0.25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>
        <v>1</v>
      </c>
    </row>
    <row r="927" spans="39:55" x14ac:dyDescent="0.25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>
        <v>1</v>
      </c>
    </row>
    <row r="928" spans="39:55" x14ac:dyDescent="0.25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>
        <v>1</v>
      </c>
    </row>
    <row r="929" spans="39:55" x14ac:dyDescent="0.25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>
        <v>1</v>
      </c>
    </row>
    <row r="930" spans="39:55" x14ac:dyDescent="0.25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>
        <v>1</v>
      </c>
    </row>
    <row r="931" spans="39:55" x14ac:dyDescent="0.25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>
        <v>1</v>
      </c>
    </row>
    <row r="932" spans="39:55" x14ac:dyDescent="0.25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>
        <v>1</v>
      </c>
    </row>
    <row r="933" spans="39:55" x14ac:dyDescent="0.25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>
        <v>1</v>
      </c>
    </row>
    <row r="934" spans="39:55" x14ac:dyDescent="0.25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>
        <v>1</v>
      </c>
    </row>
    <row r="935" spans="39:55" x14ac:dyDescent="0.25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>
        <v>1</v>
      </c>
    </row>
    <row r="936" spans="39:55" x14ac:dyDescent="0.25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>
        <v>1</v>
      </c>
    </row>
    <row r="937" spans="39:55" x14ac:dyDescent="0.25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>
        <v>1</v>
      </c>
    </row>
    <row r="938" spans="39:55" x14ac:dyDescent="0.25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>
        <v>1</v>
      </c>
    </row>
    <row r="939" spans="39:55" x14ac:dyDescent="0.25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>
        <v>1</v>
      </c>
    </row>
    <row r="940" spans="39:55" x14ac:dyDescent="0.25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>
        <v>1</v>
      </c>
    </row>
    <row r="941" spans="39:55" x14ac:dyDescent="0.25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>
        <v>1</v>
      </c>
    </row>
    <row r="942" spans="39:55" x14ac:dyDescent="0.25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>
        <v>1</v>
      </c>
    </row>
    <row r="943" spans="39:55" x14ac:dyDescent="0.25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>
        <v>1</v>
      </c>
    </row>
    <row r="944" spans="39:55" x14ac:dyDescent="0.25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>
        <v>1</v>
      </c>
    </row>
    <row r="945" spans="39:55" x14ac:dyDescent="0.25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>
        <v>1</v>
      </c>
    </row>
    <row r="946" spans="39:55" x14ac:dyDescent="0.25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>
        <v>1</v>
      </c>
    </row>
    <row r="947" spans="39:55" x14ac:dyDescent="0.25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>
        <v>1</v>
      </c>
    </row>
    <row r="948" spans="39:55" x14ac:dyDescent="0.25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>
        <v>1</v>
      </c>
    </row>
    <row r="949" spans="39:55" x14ac:dyDescent="0.25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>
        <v>1</v>
      </c>
    </row>
    <row r="950" spans="39:55" x14ac:dyDescent="0.25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>
        <v>1</v>
      </c>
    </row>
    <row r="951" spans="39:55" x14ac:dyDescent="0.25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>
        <v>1</v>
      </c>
    </row>
    <row r="952" spans="39:55" x14ac:dyDescent="0.25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>
        <v>1</v>
      </c>
    </row>
    <row r="953" spans="39:55" x14ac:dyDescent="0.25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>
        <v>1</v>
      </c>
    </row>
    <row r="954" spans="39:55" x14ac:dyDescent="0.25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>
        <v>1</v>
      </c>
    </row>
    <row r="955" spans="39:55" x14ac:dyDescent="0.25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>
        <v>1</v>
      </c>
    </row>
    <row r="956" spans="39:55" x14ac:dyDescent="0.25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>
        <v>1</v>
      </c>
    </row>
    <row r="957" spans="39:55" x14ac:dyDescent="0.25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>
        <v>1</v>
      </c>
    </row>
    <row r="958" spans="39:55" x14ac:dyDescent="0.25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>
        <v>1</v>
      </c>
    </row>
    <row r="959" spans="39:55" x14ac:dyDescent="0.25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>
        <v>1</v>
      </c>
    </row>
    <row r="960" spans="39:55" x14ac:dyDescent="0.25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>
        <v>1</v>
      </c>
    </row>
    <row r="961" spans="39:55" x14ac:dyDescent="0.25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>
        <v>1</v>
      </c>
    </row>
    <row r="962" spans="39:55" x14ac:dyDescent="0.25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>
        <v>1</v>
      </c>
    </row>
    <row r="963" spans="39:55" x14ac:dyDescent="0.25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>
        <v>1</v>
      </c>
    </row>
    <row r="964" spans="39:55" x14ac:dyDescent="0.25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>
        <v>1</v>
      </c>
    </row>
    <row r="965" spans="39:55" x14ac:dyDescent="0.25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>
        <v>1</v>
      </c>
    </row>
    <row r="966" spans="39:55" x14ac:dyDescent="0.25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>
        <v>1</v>
      </c>
    </row>
    <row r="967" spans="39:55" x14ac:dyDescent="0.25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>
        <v>1</v>
      </c>
    </row>
    <row r="968" spans="39:55" x14ac:dyDescent="0.25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>
        <v>1</v>
      </c>
    </row>
    <row r="969" spans="39:55" x14ac:dyDescent="0.25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>
        <v>1</v>
      </c>
    </row>
    <row r="970" spans="39:55" x14ac:dyDescent="0.25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>
        <v>1</v>
      </c>
    </row>
    <row r="971" spans="39:55" x14ac:dyDescent="0.25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>
        <v>1</v>
      </c>
    </row>
    <row r="972" spans="39:55" x14ac:dyDescent="0.25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>
        <v>1</v>
      </c>
    </row>
    <row r="973" spans="39:55" x14ac:dyDescent="0.25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>
        <v>1</v>
      </c>
    </row>
    <row r="974" spans="39:55" x14ac:dyDescent="0.25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>
        <v>1</v>
      </c>
    </row>
    <row r="975" spans="39:55" x14ac:dyDescent="0.25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>
        <v>1</v>
      </c>
    </row>
    <row r="976" spans="39:55" x14ac:dyDescent="0.25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>
        <v>1</v>
      </c>
    </row>
    <row r="977" spans="39:55" x14ac:dyDescent="0.25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>
        <v>1</v>
      </c>
    </row>
    <row r="978" spans="39:55" x14ac:dyDescent="0.25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>
        <v>1</v>
      </c>
    </row>
    <row r="979" spans="39:55" x14ac:dyDescent="0.25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>
        <v>1</v>
      </c>
    </row>
    <row r="980" spans="39:55" x14ac:dyDescent="0.25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>
        <v>1</v>
      </c>
    </row>
    <row r="981" spans="39:55" x14ac:dyDescent="0.25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>
        <v>1</v>
      </c>
    </row>
    <row r="982" spans="39:55" x14ac:dyDescent="0.25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>
        <v>1</v>
      </c>
    </row>
    <row r="983" spans="39:55" x14ac:dyDescent="0.25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>
        <v>1</v>
      </c>
    </row>
    <row r="984" spans="39:55" x14ac:dyDescent="0.25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>
        <v>1</v>
      </c>
    </row>
    <row r="985" spans="39:55" x14ac:dyDescent="0.25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>
        <v>1</v>
      </c>
    </row>
    <row r="986" spans="39:55" x14ac:dyDescent="0.25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>
        <v>1</v>
      </c>
    </row>
    <row r="987" spans="39:55" x14ac:dyDescent="0.25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>
        <v>1</v>
      </c>
    </row>
    <row r="988" spans="39:55" x14ac:dyDescent="0.25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>
        <v>1</v>
      </c>
    </row>
    <row r="989" spans="39:55" x14ac:dyDescent="0.25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>
        <v>1</v>
      </c>
    </row>
    <row r="990" spans="39:55" x14ac:dyDescent="0.25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>
        <v>1</v>
      </c>
    </row>
    <row r="991" spans="39:55" x14ac:dyDescent="0.25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>
        <v>1</v>
      </c>
    </row>
    <row r="992" spans="39:55" x14ac:dyDescent="0.25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>
        <v>1</v>
      </c>
    </row>
    <row r="993" spans="39:55" x14ac:dyDescent="0.25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>
        <v>1</v>
      </c>
    </row>
    <row r="994" spans="39:55" x14ac:dyDescent="0.25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>
        <v>1</v>
      </c>
    </row>
    <row r="995" spans="39:55" x14ac:dyDescent="0.25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>
        <v>1</v>
      </c>
    </row>
    <row r="996" spans="39:55" x14ac:dyDescent="0.25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>
        <v>1</v>
      </c>
    </row>
    <row r="997" spans="39:55" x14ac:dyDescent="0.25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>
        <v>1</v>
      </c>
    </row>
    <row r="998" spans="39:55" x14ac:dyDescent="0.25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>
        <v>1</v>
      </c>
    </row>
    <row r="999" spans="39:55" x14ac:dyDescent="0.25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>
        <v>1</v>
      </c>
    </row>
    <row r="1000" spans="39:55" x14ac:dyDescent="0.25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>
        <v>1</v>
      </c>
    </row>
    <row r="1001" spans="39:55" x14ac:dyDescent="0.25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>
        <v>1</v>
      </c>
    </row>
    <row r="1002" spans="39:55" x14ac:dyDescent="0.25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>
        <v>1</v>
      </c>
    </row>
    <row r="1003" spans="39:55" x14ac:dyDescent="0.25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>
        <v>1</v>
      </c>
    </row>
    <row r="1004" spans="39:55" x14ac:dyDescent="0.25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>
        <v>1</v>
      </c>
    </row>
    <row r="1005" spans="39:55" x14ac:dyDescent="0.25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>
        <v>1</v>
      </c>
    </row>
    <row r="1006" spans="39:55" x14ac:dyDescent="0.25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>
        <v>1</v>
      </c>
    </row>
    <row r="1007" spans="39:55" x14ac:dyDescent="0.25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>
        <v>1</v>
      </c>
    </row>
    <row r="1008" spans="39:55" x14ac:dyDescent="0.25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>
        <v>1</v>
      </c>
    </row>
    <row r="1009" spans="39:55" x14ac:dyDescent="0.25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>
        <v>1</v>
      </c>
    </row>
    <row r="1010" spans="39:55" x14ac:dyDescent="0.25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>
        <v>1</v>
      </c>
    </row>
    <row r="1011" spans="39:55" x14ac:dyDescent="0.25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>
        <v>1</v>
      </c>
    </row>
    <row r="1012" spans="39:55" x14ac:dyDescent="0.25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>
        <v>1</v>
      </c>
    </row>
    <row r="1013" spans="39:55" x14ac:dyDescent="0.25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>
        <v>1</v>
      </c>
    </row>
    <row r="1014" spans="39:55" x14ac:dyDescent="0.25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>
        <v>1</v>
      </c>
    </row>
    <row r="1015" spans="39:55" x14ac:dyDescent="0.25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>
        <v>1</v>
      </c>
    </row>
    <row r="1016" spans="39:55" x14ac:dyDescent="0.25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>
        <v>1</v>
      </c>
    </row>
    <row r="1017" spans="39:55" x14ac:dyDescent="0.25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>
        <v>1</v>
      </c>
    </row>
    <row r="1018" spans="39:55" x14ac:dyDescent="0.25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>
        <v>1</v>
      </c>
    </row>
    <row r="1019" spans="39:55" x14ac:dyDescent="0.25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>
        <v>1</v>
      </c>
    </row>
    <row r="1020" spans="39:55" x14ac:dyDescent="0.25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>
        <v>1</v>
      </c>
    </row>
    <row r="1021" spans="39:55" x14ac:dyDescent="0.25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>
        <v>1</v>
      </c>
    </row>
    <row r="1022" spans="39:55" x14ac:dyDescent="0.25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>
        <v>1</v>
      </c>
    </row>
    <row r="1023" spans="39:55" x14ac:dyDescent="0.25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>
        <v>1</v>
      </c>
    </row>
    <row r="1024" spans="39:55" x14ac:dyDescent="0.25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>
        <v>1</v>
      </c>
    </row>
    <row r="1025" spans="39:55" x14ac:dyDescent="0.25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>
        <v>1</v>
      </c>
    </row>
    <row r="1026" spans="39:55" x14ac:dyDescent="0.25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>
        <v>1</v>
      </c>
    </row>
    <row r="1027" spans="39:55" x14ac:dyDescent="0.25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>
        <v>1</v>
      </c>
    </row>
    <row r="1028" spans="39:55" x14ac:dyDescent="0.25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>
        <v>1</v>
      </c>
    </row>
    <row r="1029" spans="39:55" x14ac:dyDescent="0.25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>
        <v>1</v>
      </c>
    </row>
    <row r="1030" spans="39:55" x14ac:dyDescent="0.25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>
        <v>1</v>
      </c>
    </row>
    <row r="1031" spans="39:55" x14ac:dyDescent="0.25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>
        <v>1</v>
      </c>
    </row>
    <row r="1032" spans="39:55" x14ac:dyDescent="0.25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>
        <v>1</v>
      </c>
    </row>
    <row r="1033" spans="39:55" x14ac:dyDescent="0.25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>
        <v>1</v>
      </c>
    </row>
    <row r="1034" spans="39:55" x14ac:dyDescent="0.25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>
        <v>1</v>
      </c>
    </row>
    <row r="1035" spans="39:55" x14ac:dyDescent="0.25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>
        <v>1</v>
      </c>
    </row>
    <row r="1036" spans="39:55" x14ac:dyDescent="0.25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>
        <v>1</v>
      </c>
    </row>
    <row r="1037" spans="39:55" x14ac:dyDescent="0.25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>
        <v>1</v>
      </c>
    </row>
    <row r="1038" spans="39:55" x14ac:dyDescent="0.25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>
        <v>1</v>
      </c>
    </row>
    <row r="1039" spans="39:55" x14ac:dyDescent="0.25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>
        <v>1</v>
      </c>
    </row>
    <row r="1040" spans="39:55" x14ac:dyDescent="0.25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>
        <v>1</v>
      </c>
    </row>
    <row r="1041" spans="39:55" x14ac:dyDescent="0.25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>
        <v>1</v>
      </c>
    </row>
    <row r="1042" spans="39:55" x14ac:dyDescent="0.25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>
        <v>1</v>
      </c>
    </row>
    <row r="1043" spans="39:55" x14ac:dyDescent="0.25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>
        <v>1</v>
      </c>
    </row>
    <row r="1044" spans="39:55" x14ac:dyDescent="0.25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>
        <v>1</v>
      </c>
    </row>
    <row r="1045" spans="39:55" x14ac:dyDescent="0.25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>
        <v>1</v>
      </c>
    </row>
    <row r="1046" spans="39:55" x14ac:dyDescent="0.25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>
        <v>1</v>
      </c>
    </row>
    <row r="1047" spans="39:55" x14ac:dyDescent="0.25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>
        <v>1</v>
      </c>
    </row>
    <row r="1048" spans="39:55" x14ac:dyDescent="0.25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>
        <v>1</v>
      </c>
    </row>
    <row r="1049" spans="39:55" x14ac:dyDescent="0.25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>
        <v>1</v>
      </c>
    </row>
    <row r="1050" spans="39:55" x14ac:dyDescent="0.25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>
        <v>1</v>
      </c>
    </row>
    <row r="1051" spans="39:55" x14ac:dyDescent="0.25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>
        <v>1</v>
      </c>
    </row>
    <row r="1052" spans="39:55" x14ac:dyDescent="0.25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>
        <v>1</v>
      </c>
    </row>
    <row r="1053" spans="39:55" x14ac:dyDescent="0.25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>
        <v>1</v>
      </c>
    </row>
    <row r="1054" spans="39:55" x14ac:dyDescent="0.25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>
        <v>1</v>
      </c>
    </row>
    <row r="1055" spans="39:55" x14ac:dyDescent="0.25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>
        <v>1</v>
      </c>
    </row>
    <row r="1056" spans="39:55" x14ac:dyDescent="0.25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>
        <v>1</v>
      </c>
    </row>
    <row r="1057" spans="39:55" x14ac:dyDescent="0.25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>
        <v>1</v>
      </c>
    </row>
    <row r="1058" spans="39:55" x14ac:dyDescent="0.25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>
        <v>1</v>
      </c>
    </row>
    <row r="1059" spans="39:55" x14ac:dyDescent="0.25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>
        <v>1</v>
      </c>
    </row>
    <row r="1060" spans="39:55" x14ac:dyDescent="0.25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>
        <v>1</v>
      </c>
    </row>
    <row r="1061" spans="39:55" x14ac:dyDescent="0.25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>
        <v>1</v>
      </c>
    </row>
    <row r="1062" spans="39:55" x14ac:dyDescent="0.25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>
        <v>1</v>
      </c>
    </row>
    <row r="1063" spans="39:55" x14ac:dyDescent="0.25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>
        <v>1</v>
      </c>
    </row>
    <row r="1064" spans="39:55" x14ac:dyDescent="0.25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>
        <v>1</v>
      </c>
    </row>
    <row r="1065" spans="39:55" x14ac:dyDescent="0.25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>
        <v>1</v>
      </c>
    </row>
    <row r="1066" spans="39:55" x14ac:dyDescent="0.25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>
        <v>1</v>
      </c>
    </row>
    <row r="1067" spans="39:55" x14ac:dyDescent="0.25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>
        <v>1</v>
      </c>
    </row>
    <row r="1068" spans="39:55" x14ac:dyDescent="0.25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>
        <v>1</v>
      </c>
    </row>
    <row r="1069" spans="39:55" x14ac:dyDescent="0.25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>
        <v>1</v>
      </c>
    </row>
    <row r="1070" spans="39:55" x14ac:dyDescent="0.25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>
        <v>1</v>
      </c>
    </row>
    <row r="1071" spans="39:55" x14ac:dyDescent="0.25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>
        <v>1</v>
      </c>
    </row>
    <row r="1072" spans="39:55" x14ac:dyDescent="0.25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>
        <v>1</v>
      </c>
    </row>
    <row r="1073" spans="39:55" x14ac:dyDescent="0.25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>
        <v>1</v>
      </c>
    </row>
    <row r="1074" spans="39:55" x14ac:dyDescent="0.25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>
        <v>1</v>
      </c>
    </row>
    <row r="1075" spans="39:55" x14ac:dyDescent="0.25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>
        <v>1</v>
      </c>
    </row>
    <row r="1076" spans="39:55" x14ac:dyDescent="0.25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>
        <v>1</v>
      </c>
    </row>
    <row r="1077" spans="39:55" x14ac:dyDescent="0.25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>
        <v>1</v>
      </c>
    </row>
    <row r="1078" spans="39:55" x14ac:dyDescent="0.25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>
        <v>1</v>
      </c>
    </row>
    <row r="1079" spans="39:55" x14ac:dyDescent="0.25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>
        <v>1</v>
      </c>
    </row>
    <row r="1080" spans="39:55" x14ac:dyDescent="0.25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>
        <v>1</v>
      </c>
    </row>
    <row r="1081" spans="39:55" x14ac:dyDescent="0.25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>
        <v>1</v>
      </c>
    </row>
    <row r="1082" spans="39:55" x14ac:dyDescent="0.25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>
        <v>1</v>
      </c>
    </row>
    <row r="1083" spans="39:55" x14ac:dyDescent="0.25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>
        <v>1</v>
      </c>
    </row>
    <row r="1084" spans="39:55" x14ac:dyDescent="0.25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>
        <v>1</v>
      </c>
    </row>
    <row r="1085" spans="39:55" x14ac:dyDescent="0.25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>
        <v>1</v>
      </c>
    </row>
    <row r="1086" spans="39:55" x14ac:dyDescent="0.25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>
        <v>1</v>
      </c>
    </row>
    <row r="1087" spans="39:55" x14ac:dyDescent="0.25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>
        <v>1</v>
      </c>
    </row>
    <row r="1088" spans="39:55" x14ac:dyDescent="0.25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>
        <v>1</v>
      </c>
    </row>
    <row r="1089" spans="39:55" x14ac:dyDescent="0.25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>
        <v>1</v>
      </c>
    </row>
    <row r="1090" spans="39:55" x14ac:dyDescent="0.25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>
        <v>1</v>
      </c>
    </row>
    <row r="1091" spans="39:55" x14ac:dyDescent="0.25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>
        <v>1</v>
      </c>
    </row>
    <row r="1092" spans="39:55" x14ac:dyDescent="0.25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>
        <v>1</v>
      </c>
    </row>
    <row r="1093" spans="39:55" x14ac:dyDescent="0.25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>
        <v>1</v>
      </c>
    </row>
    <row r="1094" spans="39:55" x14ac:dyDescent="0.25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>
        <v>1</v>
      </c>
    </row>
    <row r="1095" spans="39:55" x14ac:dyDescent="0.25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>
        <v>1</v>
      </c>
    </row>
    <row r="1096" spans="39:55" x14ac:dyDescent="0.25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>
        <v>1</v>
      </c>
    </row>
    <row r="1097" spans="39:55" x14ac:dyDescent="0.25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>
        <v>1</v>
      </c>
    </row>
    <row r="1098" spans="39:55" x14ac:dyDescent="0.25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>
        <v>1</v>
      </c>
    </row>
    <row r="1099" spans="39:55" x14ac:dyDescent="0.25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>
        <v>1</v>
      </c>
    </row>
    <row r="1100" spans="39:55" x14ac:dyDescent="0.25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>
        <v>1</v>
      </c>
    </row>
    <row r="1101" spans="39:55" x14ac:dyDescent="0.25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>
        <v>1</v>
      </c>
    </row>
    <row r="1102" spans="39:55" x14ac:dyDescent="0.25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>
        <v>1</v>
      </c>
    </row>
    <row r="1103" spans="39:55" x14ac:dyDescent="0.25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>
        <v>1</v>
      </c>
    </row>
    <row r="1104" spans="39:55" x14ac:dyDescent="0.25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>
        <v>1</v>
      </c>
    </row>
    <row r="1105" spans="39:55" x14ac:dyDescent="0.25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>
        <v>1</v>
      </c>
    </row>
    <row r="1106" spans="39:55" x14ac:dyDescent="0.25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>
        <v>1</v>
      </c>
    </row>
    <row r="1107" spans="39:55" x14ac:dyDescent="0.25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>
        <v>1</v>
      </c>
    </row>
    <row r="1108" spans="39:55" x14ac:dyDescent="0.25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>
        <v>1</v>
      </c>
    </row>
    <row r="1109" spans="39:55" x14ac:dyDescent="0.25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>
        <v>1</v>
      </c>
    </row>
    <row r="1110" spans="39:55" x14ac:dyDescent="0.25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>
        <v>1</v>
      </c>
    </row>
    <row r="1111" spans="39:55" x14ac:dyDescent="0.25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>
        <v>1</v>
      </c>
    </row>
    <row r="1112" spans="39:55" x14ac:dyDescent="0.25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>
        <v>1</v>
      </c>
    </row>
    <row r="1113" spans="39:55" x14ac:dyDescent="0.25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>
        <v>1</v>
      </c>
    </row>
    <row r="1114" spans="39:55" x14ac:dyDescent="0.25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>
        <v>1</v>
      </c>
    </row>
    <row r="1115" spans="39:55" x14ac:dyDescent="0.25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>
        <v>1</v>
      </c>
    </row>
    <row r="1116" spans="39:55" x14ac:dyDescent="0.25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>
        <v>1</v>
      </c>
    </row>
    <row r="1117" spans="39:55" x14ac:dyDescent="0.25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>
        <v>1</v>
      </c>
    </row>
    <row r="1118" spans="39:55" x14ac:dyDescent="0.25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>
        <v>1</v>
      </c>
    </row>
    <row r="1119" spans="39:55" x14ac:dyDescent="0.25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>
        <v>1</v>
      </c>
    </row>
    <row r="1120" spans="39:55" x14ac:dyDescent="0.25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>
        <v>1</v>
      </c>
    </row>
    <row r="1121" spans="39:55" x14ac:dyDescent="0.25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>
        <v>1</v>
      </c>
    </row>
    <row r="1122" spans="39:55" x14ac:dyDescent="0.25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>
        <v>1</v>
      </c>
    </row>
    <row r="1123" spans="39:55" x14ac:dyDescent="0.25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>
        <v>1</v>
      </c>
    </row>
    <row r="1124" spans="39:55" x14ac:dyDescent="0.25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>
        <v>1</v>
      </c>
    </row>
    <row r="1125" spans="39:55" x14ac:dyDescent="0.25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>
        <v>1</v>
      </c>
    </row>
    <row r="1126" spans="39:55" x14ac:dyDescent="0.25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>
        <v>1</v>
      </c>
    </row>
    <row r="1127" spans="39:55" x14ac:dyDescent="0.25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>
        <v>1</v>
      </c>
    </row>
    <row r="1128" spans="39:55" x14ac:dyDescent="0.25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>
        <v>1</v>
      </c>
    </row>
    <row r="1129" spans="39:55" x14ac:dyDescent="0.25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>
        <v>1</v>
      </c>
    </row>
    <row r="1130" spans="39:55" x14ac:dyDescent="0.25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>
        <v>1</v>
      </c>
    </row>
    <row r="1131" spans="39:55" x14ac:dyDescent="0.25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>
        <v>1</v>
      </c>
    </row>
    <row r="1132" spans="39:55" x14ac:dyDescent="0.25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>
        <v>1</v>
      </c>
    </row>
    <row r="1133" spans="39:55" x14ac:dyDescent="0.25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>
        <v>1</v>
      </c>
    </row>
    <row r="1134" spans="39:55" x14ac:dyDescent="0.25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>
        <v>1</v>
      </c>
    </row>
    <row r="1135" spans="39:55" x14ac:dyDescent="0.25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>
        <v>1</v>
      </c>
    </row>
    <row r="1136" spans="39:55" x14ac:dyDescent="0.25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>
        <v>1</v>
      </c>
    </row>
    <row r="1137" spans="39:55" x14ac:dyDescent="0.25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>
        <v>1</v>
      </c>
    </row>
    <row r="1138" spans="39:55" x14ac:dyDescent="0.25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>
        <v>1</v>
      </c>
    </row>
    <row r="1139" spans="39:55" x14ac:dyDescent="0.25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>
        <v>1</v>
      </c>
    </row>
    <row r="1140" spans="39:55" x14ac:dyDescent="0.25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>
        <v>1</v>
      </c>
    </row>
    <row r="1141" spans="39:55" x14ac:dyDescent="0.25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>
        <v>1</v>
      </c>
    </row>
    <row r="1142" spans="39:55" x14ac:dyDescent="0.25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>
        <v>1</v>
      </c>
    </row>
    <row r="1143" spans="39:55" x14ac:dyDescent="0.25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>
        <v>1</v>
      </c>
    </row>
    <row r="1144" spans="39:55" x14ac:dyDescent="0.25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>
        <v>1</v>
      </c>
    </row>
    <row r="1145" spans="39:55" x14ac:dyDescent="0.25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>
        <v>1</v>
      </c>
    </row>
    <row r="1146" spans="39:55" x14ac:dyDescent="0.25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>
        <v>1</v>
      </c>
    </row>
    <row r="1147" spans="39:55" x14ac:dyDescent="0.25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>
        <v>1</v>
      </c>
    </row>
    <row r="1148" spans="39:55" x14ac:dyDescent="0.25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>
        <v>1</v>
      </c>
    </row>
    <row r="1149" spans="39:55" x14ac:dyDescent="0.25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>
        <v>1</v>
      </c>
    </row>
    <row r="1150" spans="39:55" x14ac:dyDescent="0.25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>
        <v>1</v>
      </c>
    </row>
    <row r="1151" spans="39:55" x14ac:dyDescent="0.25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>
        <v>1</v>
      </c>
    </row>
    <row r="1152" spans="39:55" x14ac:dyDescent="0.25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>
        <v>1</v>
      </c>
    </row>
    <row r="1153" spans="39:55" x14ac:dyDescent="0.25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>
        <v>1</v>
      </c>
    </row>
    <row r="1154" spans="39:55" x14ac:dyDescent="0.25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>
        <v>1</v>
      </c>
    </row>
    <row r="1155" spans="39:55" x14ac:dyDescent="0.25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>
        <v>1</v>
      </c>
    </row>
    <row r="1156" spans="39:55" x14ac:dyDescent="0.25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>
        <v>1</v>
      </c>
    </row>
    <row r="1157" spans="39:55" x14ac:dyDescent="0.25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>
        <v>1</v>
      </c>
    </row>
    <row r="1158" spans="39:55" x14ac:dyDescent="0.25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>
        <v>1</v>
      </c>
    </row>
    <row r="1159" spans="39:55" x14ac:dyDescent="0.25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>
        <v>1</v>
      </c>
    </row>
    <row r="1160" spans="39:55" x14ac:dyDescent="0.25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>
        <v>1</v>
      </c>
    </row>
    <row r="1161" spans="39:55" x14ac:dyDescent="0.25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>
        <v>1</v>
      </c>
    </row>
    <row r="1162" spans="39:55" x14ac:dyDescent="0.25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>
        <v>1</v>
      </c>
    </row>
    <row r="1163" spans="39:55" x14ac:dyDescent="0.25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>
        <v>1</v>
      </c>
    </row>
    <row r="1164" spans="39:55" x14ac:dyDescent="0.25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>
        <v>1</v>
      </c>
    </row>
    <row r="1165" spans="39:55" x14ac:dyDescent="0.25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>
        <v>1</v>
      </c>
    </row>
    <row r="1166" spans="39:55" x14ac:dyDescent="0.25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>
        <v>1</v>
      </c>
    </row>
    <row r="1167" spans="39:55" x14ac:dyDescent="0.25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>
        <v>1</v>
      </c>
    </row>
    <row r="1168" spans="39:55" x14ac:dyDescent="0.25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>
        <v>1</v>
      </c>
    </row>
    <row r="1169" spans="39:55" x14ac:dyDescent="0.25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>
        <v>1</v>
      </c>
    </row>
    <row r="1170" spans="39:55" x14ac:dyDescent="0.25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>
        <v>1</v>
      </c>
    </row>
    <row r="1171" spans="39:55" x14ac:dyDescent="0.25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>
        <v>1</v>
      </c>
    </row>
    <row r="1172" spans="39:55" x14ac:dyDescent="0.25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>
        <v>1</v>
      </c>
    </row>
    <row r="1173" spans="39:55" x14ac:dyDescent="0.25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>
        <v>1</v>
      </c>
    </row>
    <row r="1174" spans="39:55" x14ac:dyDescent="0.25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>
        <v>1</v>
      </c>
    </row>
    <row r="1175" spans="39:55" x14ac:dyDescent="0.25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>
        <v>1</v>
      </c>
    </row>
    <row r="1176" spans="39:55" x14ac:dyDescent="0.25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>
        <v>1</v>
      </c>
    </row>
    <row r="1177" spans="39:55" x14ac:dyDescent="0.25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>
        <v>1</v>
      </c>
    </row>
    <row r="1178" spans="39:55" x14ac:dyDescent="0.25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>
        <v>1</v>
      </c>
    </row>
    <row r="1179" spans="39:55" x14ac:dyDescent="0.25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>
        <v>1</v>
      </c>
    </row>
    <row r="1180" spans="39:55" x14ac:dyDescent="0.25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>
        <v>1</v>
      </c>
    </row>
    <row r="1181" spans="39:55" x14ac:dyDescent="0.25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>
        <v>1</v>
      </c>
    </row>
    <row r="1182" spans="39:55" x14ac:dyDescent="0.25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>
        <v>1</v>
      </c>
    </row>
    <row r="1183" spans="39:55" x14ac:dyDescent="0.25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>
        <v>1</v>
      </c>
    </row>
    <row r="1184" spans="39:55" x14ac:dyDescent="0.25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>
        <v>1</v>
      </c>
    </row>
    <row r="1185" spans="39:55" x14ac:dyDescent="0.25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>
        <v>1</v>
      </c>
    </row>
    <row r="1186" spans="39:55" x14ac:dyDescent="0.25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>
        <v>1</v>
      </c>
    </row>
    <row r="1187" spans="39:55" x14ac:dyDescent="0.25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>
        <v>1</v>
      </c>
    </row>
    <row r="1188" spans="39:55" x14ac:dyDescent="0.25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>
        <v>1</v>
      </c>
    </row>
    <row r="1189" spans="39:55" x14ac:dyDescent="0.25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>
        <v>1</v>
      </c>
    </row>
    <row r="1190" spans="39:55" x14ac:dyDescent="0.25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>
        <v>1</v>
      </c>
    </row>
    <row r="1191" spans="39:55" x14ac:dyDescent="0.25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>
        <v>1</v>
      </c>
    </row>
    <row r="1192" spans="39:55" x14ac:dyDescent="0.25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>
        <v>1</v>
      </c>
    </row>
    <row r="1193" spans="39:55" x14ac:dyDescent="0.25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>
        <v>1</v>
      </c>
    </row>
    <row r="1194" spans="39:55" x14ac:dyDescent="0.25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>
        <v>1</v>
      </c>
    </row>
    <row r="1195" spans="39:55" x14ac:dyDescent="0.25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>
        <v>1</v>
      </c>
    </row>
    <row r="1196" spans="39:55" x14ac:dyDescent="0.25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>
        <v>1</v>
      </c>
    </row>
    <row r="1197" spans="39:55" x14ac:dyDescent="0.25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>
        <v>1</v>
      </c>
    </row>
    <row r="1198" spans="39:55" x14ac:dyDescent="0.25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>
        <v>1</v>
      </c>
    </row>
    <row r="1199" spans="39:55" x14ac:dyDescent="0.25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>
        <v>1</v>
      </c>
    </row>
    <row r="1200" spans="39:55" x14ac:dyDescent="0.25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>
        <v>1</v>
      </c>
    </row>
    <row r="1201" spans="39:55" x14ac:dyDescent="0.25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>
        <v>1</v>
      </c>
    </row>
    <row r="1202" spans="39:55" x14ac:dyDescent="0.25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>
        <v>1</v>
      </c>
    </row>
    <row r="1203" spans="39:55" x14ac:dyDescent="0.25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>
        <v>1</v>
      </c>
    </row>
    <row r="1204" spans="39:55" x14ac:dyDescent="0.25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>
        <v>1</v>
      </c>
    </row>
    <row r="1205" spans="39:55" x14ac:dyDescent="0.25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>
        <v>1</v>
      </c>
    </row>
    <row r="1206" spans="39:55" x14ac:dyDescent="0.25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>
        <v>1</v>
      </c>
    </row>
    <row r="1207" spans="39:55" x14ac:dyDescent="0.25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>
        <v>1</v>
      </c>
    </row>
    <row r="1208" spans="39:55" x14ac:dyDescent="0.25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>
        <v>1</v>
      </c>
    </row>
    <row r="1209" spans="39:55" x14ac:dyDescent="0.25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>
        <v>1</v>
      </c>
    </row>
    <row r="1210" spans="39:55" x14ac:dyDescent="0.25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>
        <v>1</v>
      </c>
    </row>
    <row r="1211" spans="39:55" x14ac:dyDescent="0.25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>
        <v>1</v>
      </c>
    </row>
    <row r="1212" spans="39:55" x14ac:dyDescent="0.25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>
        <v>1</v>
      </c>
    </row>
    <row r="1213" spans="39:55" x14ac:dyDescent="0.25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>
        <v>1</v>
      </c>
    </row>
    <row r="1214" spans="39:55" x14ac:dyDescent="0.25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>
        <v>1</v>
      </c>
    </row>
    <row r="1215" spans="39:55" x14ac:dyDescent="0.25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>
        <v>1</v>
      </c>
    </row>
    <row r="1216" spans="39:55" x14ac:dyDescent="0.25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>
        <v>1</v>
      </c>
    </row>
    <row r="1217" spans="39:55" x14ac:dyDescent="0.25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>
        <v>1</v>
      </c>
    </row>
    <row r="1218" spans="39:55" x14ac:dyDescent="0.25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>
        <v>1</v>
      </c>
    </row>
    <row r="1219" spans="39:55" x14ac:dyDescent="0.25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>
        <v>1</v>
      </c>
    </row>
    <row r="1220" spans="39:55" x14ac:dyDescent="0.25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>
        <v>1</v>
      </c>
    </row>
    <row r="1221" spans="39:55" x14ac:dyDescent="0.25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>
        <v>1</v>
      </c>
    </row>
    <row r="1222" spans="39:55" x14ac:dyDescent="0.25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>
        <v>1</v>
      </c>
    </row>
    <row r="1223" spans="39:55" x14ac:dyDescent="0.25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>
        <v>1</v>
      </c>
    </row>
    <row r="1224" spans="39:55" x14ac:dyDescent="0.25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>
        <v>1</v>
      </c>
    </row>
    <row r="1225" spans="39:55" x14ac:dyDescent="0.25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>
        <v>1</v>
      </c>
    </row>
    <row r="1226" spans="39:55" x14ac:dyDescent="0.25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>
        <v>1</v>
      </c>
    </row>
    <row r="1227" spans="39:55" x14ac:dyDescent="0.25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>
        <v>1</v>
      </c>
    </row>
    <row r="1228" spans="39:55" x14ac:dyDescent="0.25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>
        <v>1</v>
      </c>
    </row>
    <row r="1229" spans="39:55" x14ac:dyDescent="0.25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>
        <v>1</v>
      </c>
    </row>
    <row r="1230" spans="39:55" x14ac:dyDescent="0.25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>
        <v>1</v>
      </c>
    </row>
    <row r="1231" spans="39:55" x14ac:dyDescent="0.25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>
        <v>1</v>
      </c>
    </row>
    <row r="1232" spans="39:55" x14ac:dyDescent="0.25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>
        <v>1</v>
      </c>
    </row>
    <row r="1233" spans="39:55" x14ac:dyDescent="0.25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>
        <v>1</v>
      </c>
    </row>
    <row r="1234" spans="39:55" x14ac:dyDescent="0.25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>
        <v>1</v>
      </c>
    </row>
    <row r="1235" spans="39:55" x14ac:dyDescent="0.25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>
        <v>1</v>
      </c>
    </row>
    <row r="1236" spans="39:55" x14ac:dyDescent="0.25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>
        <v>1</v>
      </c>
    </row>
    <row r="1237" spans="39:55" x14ac:dyDescent="0.25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>
        <v>1</v>
      </c>
    </row>
    <row r="1238" spans="39:55" x14ac:dyDescent="0.25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>
        <v>1</v>
      </c>
    </row>
    <row r="1239" spans="39:55" x14ac:dyDescent="0.25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>
        <v>1</v>
      </c>
    </row>
    <row r="1240" spans="39:55" x14ac:dyDescent="0.25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>
        <v>1</v>
      </c>
    </row>
    <row r="1241" spans="39:55" x14ac:dyDescent="0.25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>
        <v>1</v>
      </c>
    </row>
    <row r="1242" spans="39:55" x14ac:dyDescent="0.25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>
        <v>1</v>
      </c>
    </row>
    <row r="1243" spans="39:55" x14ac:dyDescent="0.25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>
        <v>1</v>
      </c>
    </row>
    <row r="1244" spans="39:55" x14ac:dyDescent="0.25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>
        <v>1</v>
      </c>
    </row>
    <row r="1245" spans="39:55" x14ac:dyDescent="0.25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>
        <v>1</v>
      </c>
    </row>
    <row r="1246" spans="39:55" x14ac:dyDescent="0.25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>
        <v>1</v>
      </c>
    </row>
    <row r="1247" spans="39:55" x14ac:dyDescent="0.25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>
        <v>1</v>
      </c>
    </row>
    <row r="1248" spans="39:55" x14ac:dyDescent="0.25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>
        <v>1</v>
      </c>
    </row>
    <row r="1249" spans="39:55" x14ac:dyDescent="0.25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>
        <v>1</v>
      </c>
    </row>
    <row r="1250" spans="39:55" x14ac:dyDescent="0.25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>
        <v>1</v>
      </c>
    </row>
    <row r="1251" spans="39:55" x14ac:dyDescent="0.25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>
        <v>1</v>
      </c>
    </row>
    <row r="1252" spans="39:55" x14ac:dyDescent="0.25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>
        <v>1</v>
      </c>
    </row>
    <row r="1253" spans="39:55" x14ac:dyDescent="0.25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>
        <v>1</v>
      </c>
    </row>
    <row r="1254" spans="39:55" x14ac:dyDescent="0.25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>
        <v>1</v>
      </c>
    </row>
    <row r="1255" spans="39:55" x14ac:dyDescent="0.25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>
        <v>1</v>
      </c>
    </row>
    <row r="1256" spans="39:55" x14ac:dyDescent="0.25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>
        <v>1</v>
      </c>
    </row>
    <row r="1257" spans="39:55" x14ac:dyDescent="0.25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>
        <v>1</v>
      </c>
    </row>
    <row r="1258" spans="39:55" x14ac:dyDescent="0.25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>
        <v>1</v>
      </c>
    </row>
    <row r="1259" spans="39:55" x14ac:dyDescent="0.25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>
        <v>1</v>
      </c>
    </row>
    <row r="1260" spans="39:55" x14ac:dyDescent="0.25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>
        <v>1</v>
      </c>
    </row>
    <row r="1261" spans="39:55" x14ac:dyDescent="0.25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>
        <v>1</v>
      </c>
    </row>
    <row r="1262" spans="39:55" x14ac:dyDescent="0.25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>
        <v>1</v>
      </c>
    </row>
    <row r="1263" spans="39:55" x14ac:dyDescent="0.25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>
        <v>1</v>
      </c>
    </row>
    <row r="1264" spans="39:55" x14ac:dyDescent="0.25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>
        <v>1</v>
      </c>
    </row>
    <row r="1265" spans="39:55" x14ac:dyDescent="0.25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>
        <v>1</v>
      </c>
    </row>
    <row r="1266" spans="39:55" x14ac:dyDescent="0.25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>
        <v>1</v>
      </c>
    </row>
    <row r="1267" spans="39:55" x14ac:dyDescent="0.25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>
        <v>1</v>
      </c>
    </row>
    <row r="1268" spans="39:55" x14ac:dyDescent="0.25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>
        <v>1</v>
      </c>
    </row>
    <row r="1269" spans="39:55" x14ac:dyDescent="0.25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>
        <v>1</v>
      </c>
    </row>
    <row r="1270" spans="39:55" x14ac:dyDescent="0.25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>
        <v>1</v>
      </c>
    </row>
    <row r="1271" spans="39:55" x14ac:dyDescent="0.25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>
        <v>1</v>
      </c>
    </row>
    <row r="1272" spans="39:55" x14ac:dyDescent="0.25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>
        <v>1</v>
      </c>
    </row>
    <row r="1273" spans="39:55" x14ac:dyDescent="0.25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>
        <v>1</v>
      </c>
    </row>
    <row r="1274" spans="39:55" x14ac:dyDescent="0.25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>
        <v>1</v>
      </c>
    </row>
    <row r="1275" spans="39:55" x14ac:dyDescent="0.25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>
        <v>1</v>
      </c>
    </row>
    <row r="1276" spans="39:55" x14ac:dyDescent="0.25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>
        <v>1</v>
      </c>
    </row>
    <row r="1277" spans="39:55" x14ac:dyDescent="0.25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>
        <v>1</v>
      </c>
    </row>
    <row r="1278" spans="39:55" x14ac:dyDescent="0.25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>
        <v>1</v>
      </c>
    </row>
    <row r="1279" spans="39:55" x14ac:dyDescent="0.25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>
        <v>1</v>
      </c>
    </row>
    <row r="1280" spans="39:55" x14ac:dyDescent="0.25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>
        <v>1</v>
      </c>
    </row>
    <row r="1281" spans="39:55" x14ac:dyDescent="0.25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>
        <v>1</v>
      </c>
    </row>
    <row r="1282" spans="39:55" x14ac:dyDescent="0.25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>
        <v>1</v>
      </c>
    </row>
    <row r="1283" spans="39:55" x14ac:dyDescent="0.25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>
        <v>1</v>
      </c>
    </row>
    <row r="1284" spans="39:55" x14ac:dyDescent="0.25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>
        <v>1</v>
      </c>
    </row>
    <row r="1285" spans="39:55" x14ac:dyDescent="0.25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>
        <v>1</v>
      </c>
    </row>
    <row r="1286" spans="39:55" x14ac:dyDescent="0.25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>
        <v>1</v>
      </c>
    </row>
    <row r="1287" spans="39:55" x14ac:dyDescent="0.25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>
        <v>1</v>
      </c>
    </row>
    <row r="1288" spans="39:55" x14ac:dyDescent="0.25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>
        <v>1</v>
      </c>
    </row>
    <row r="1289" spans="39:55" x14ac:dyDescent="0.25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>
        <v>1</v>
      </c>
    </row>
    <row r="1290" spans="39:55" x14ac:dyDescent="0.25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>
        <v>1</v>
      </c>
    </row>
    <row r="1291" spans="39:55" x14ac:dyDescent="0.25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>
        <v>1</v>
      </c>
    </row>
    <row r="1292" spans="39:55" x14ac:dyDescent="0.25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>
        <v>1</v>
      </c>
    </row>
    <row r="1293" spans="39:55" x14ac:dyDescent="0.25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>
        <v>1</v>
      </c>
    </row>
    <row r="1294" spans="39:55" x14ac:dyDescent="0.25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>
        <v>1</v>
      </c>
    </row>
    <row r="1295" spans="39:55" x14ac:dyDescent="0.25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>
        <v>1</v>
      </c>
    </row>
    <row r="1296" spans="39:55" x14ac:dyDescent="0.25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>
        <v>1</v>
      </c>
    </row>
    <row r="1297" spans="39:55" x14ac:dyDescent="0.25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>
        <v>1</v>
      </c>
    </row>
    <row r="1298" spans="39:55" x14ac:dyDescent="0.25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>
        <v>1</v>
      </c>
    </row>
    <row r="1299" spans="39:55" x14ac:dyDescent="0.25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>
        <v>1</v>
      </c>
    </row>
    <row r="1300" spans="39:55" x14ac:dyDescent="0.25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>
        <v>1</v>
      </c>
    </row>
    <row r="1301" spans="39:55" x14ac:dyDescent="0.25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>
        <v>1</v>
      </c>
    </row>
    <row r="1302" spans="39:55" x14ac:dyDescent="0.25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>
        <v>1</v>
      </c>
    </row>
    <row r="1303" spans="39:55" x14ac:dyDescent="0.25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>
        <v>1</v>
      </c>
    </row>
    <row r="1304" spans="39:55" x14ac:dyDescent="0.25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>
        <v>1</v>
      </c>
    </row>
    <row r="1305" spans="39:55" x14ac:dyDescent="0.25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>
        <v>1</v>
      </c>
    </row>
    <row r="1306" spans="39:55" x14ac:dyDescent="0.25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>
        <v>1</v>
      </c>
    </row>
    <row r="1307" spans="39:55" x14ac:dyDescent="0.25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>
        <v>1</v>
      </c>
    </row>
    <row r="1308" spans="39:55" x14ac:dyDescent="0.25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>
        <v>1</v>
      </c>
    </row>
    <row r="1309" spans="39:55" x14ac:dyDescent="0.25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>
        <v>1</v>
      </c>
    </row>
    <row r="1310" spans="39:55" x14ac:dyDescent="0.25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>
        <v>1</v>
      </c>
    </row>
    <row r="1311" spans="39:55" x14ac:dyDescent="0.25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>
        <v>1</v>
      </c>
    </row>
    <row r="1312" spans="39:55" x14ac:dyDescent="0.25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>
        <v>1</v>
      </c>
    </row>
    <row r="1313" spans="39:55" x14ac:dyDescent="0.25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>
        <v>1</v>
      </c>
    </row>
    <row r="1314" spans="39:55" x14ac:dyDescent="0.25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>
        <v>1</v>
      </c>
    </row>
    <row r="1315" spans="39:55" x14ac:dyDescent="0.25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>
        <v>1</v>
      </c>
    </row>
    <row r="1316" spans="39:55" x14ac:dyDescent="0.25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>
        <v>1</v>
      </c>
    </row>
    <row r="1317" spans="39:55" x14ac:dyDescent="0.25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>
        <v>1</v>
      </c>
    </row>
    <row r="1318" spans="39:55" x14ac:dyDescent="0.25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>
        <v>1</v>
      </c>
    </row>
    <row r="1319" spans="39:55" x14ac:dyDescent="0.25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>
        <v>1</v>
      </c>
    </row>
    <row r="1320" spans="39:55" x14ac:dyDescent="0.25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>
        <v>1</v>
      </c>
    </row>
    <row r="1321" spans="39:55" x14ac:dyDescent="0.25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>
        <v>1</v>
      </c>
    </row>
    <row r="1322" spans="39:55" x14ac:dyDescent="0.25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>
        <v>1</v>
      </c>
    </row>
    <row r="1323" spans="39:55" x14ac:dyDescent="0.25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>
        <v>1</v>
      </c>
    </row>
    <row r="1324" spans="39:55" x14ac:dyDescent="0.25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>
        <v>1</v>
      </c>
    </row>
    <row r="1325" spans="39:55" x14ac:dyDescent="0.25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>
        <v>1</v>
      </c>
    </row>
    <row r="1326" spans="39:55" x14ac:dyDescent="0.25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>
        <v>1</v>
      </c>
    </row>
    <row r="1327" spans="39:55" x14ac:dyDescent="0.25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>
        <v>1</v>
      </c>
    </row>
    <row r="1328" spans="39:55" x14ac:dyDescent="0.25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>
        <v>1</v>
      </c>
    </row>
    <row r="1329" spans="39:55" x14ac:dyDescent="0.25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>
        <v>1</v>
      </c>
    </row>
    <row r="1330" spans="39:55" x14ac:dyDescent="0.25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>
        <v>1</v>
      </c>
    </row>
    <row r="1331" spans="39:55" x14ac:dyDescent="0.25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>
        <v>1</v>
      </c>
    </row>
    <row r="1332" spans="39:55" x14ac:dyDescent="0.25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>
        <v>1</v>
      </c>
    </row>
    <row r="1333" spans="39:55" x14ac:dyDescent="0.25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>
        <v>1</v>
      </c>
    </row>
    <row r="1334" spans="39:55" x14ac:dyDescent="0.25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>
        <v>1</v>
      </c>
    </row>
    <row r="1335" spans="39:55" x14ac:dyDescent="0.25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>
        <v>1</v>
      </c>
    </row>
    <row r="1336" spans="39:55" x14ac:dyDescent="0.25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>
        <v>1</v>
      </c>
    </row>
    <row r="1337" spans="39:55" x14ac:dyDescent="0.25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>
        <v>1</v>
      </c>
    </row>
    <row r="1338" spans="39:55" x14ac:dyDescent="0.25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>
        <v>1</v>
      </c>
    </row>
    <row r="1339" spans="39:55" x14ac:dyDescent="0.25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>
        <v>1</v>
      </c>
    </row>
    <row r="1340" spans="39:55" x14ac:dyDescent="0.25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>
        <v>1</v>
      </c>
    </row>
    <row r="1341" spans="39:55" x14ac:dyDescent="0.25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>
        <v>1</v>
      </c>
    </row>
    <row r="1342" spans="39:55" x14ac:dyDescent="0.25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>
        <v>1</v>
      </c>
    </row>
    <row r="1343" spans="39:55" x14ac:dyDescent="0.25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>
        <v>1</v>
      </c>
    </row>
    <row r="1344" spans="39:55" x14ac:dyDescent="0.25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>
        <v>1</v>
      </c>
    </row>
    <row r="1345" spans="39:55" x14ac:dyDescent="0.25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>
        <v>1</v>
      </c>
    </row>
    <row r="1346" spans="39:55" x14ac:dyDescent="0.25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>
        <v>1</v>
      </c>
    </row>
    <row r="1347" spans="39:55" x14ac:dyDescent="0.25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>
        <v>1</v>
      </c>
    </row>
    <row r="1348" spans="39:55" x14ac:dyDescent="0.25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>
        <v>1</v>
      </c>
    </row>
    <row r="1349" spans="39:55" x14ac:dyDescent="0.25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>
        <v>1</v>
      </c>
    </row>
    <row r="1350" spans="39:55" x14ac:dyDescent="0.25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>
        <v>1</v>
      </c>
    </row>
    <row r="1351" spans="39:55" x14ac:dyDescent="0.25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>
        <v>1</v>
      </c>
    </row>
    <row r="1352" spans="39:55" x14ac:dyDescent="0.25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>
        <v>1</v>
      </c>
    </row>
    <row r="1353" spans="39:55" x14ac:dyDescent="0.25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>
        <v>1</v>
      </c>
    </row>
    <row r="1354" spans="39:55" x14ac:dyDescent="0.25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>
        <v>1</v>
      </c>
    </row>
    <row r="1355" spans="39:55" x14ac:dyDescent="0.25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>
        <v>1</v>
      </c>
    </row>
    <row r="1356" spans="39:55" x14ac:dyDescent="0.25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>
        <v>1</v>
      </c>
    </row>
    <row r="1357" spans="39:55" x14ac:dyDescent="0.25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>
        <v>1</v>
      </c>
    </row>
    <row r="1358" spans="39:55" x14ac:dyDescent="0.25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>
        <v>1</v>
      </c>
    </row>
    <row r="1359" spans="39:55" x14ac:dyDescent="0.25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>
        <v>1</v>
      </c>
    </row>
    <row r="1360" spans="39:55" x14ac:dyDescent="0.25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>
        <v>1</v>
      </c>
    </row>
    <row r="1361" spans="39:55" x14ac:dyDescent="0.25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>
        <v>1</v>
      </c>
    </row>
    <row r="1362" spans="39:55" x14ac:dyDescent="0.25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>
        <v>1</v>
      </c>
    </row>
    <row r="1363" spans="39:55" x14ac:dyDescent="0.25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>
        <v>1</v>
      </c>
    </row>
    <row r="1364" spans="39:55" x14ac:dyDescent="0.25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>
        <v>1</v>
      </c>
    </row>
    <row r="1365" spans="39:55" x14ac:dyDescent="0.25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>
        <v>1</v>
      </c>
    </row>
    <row r="1366" spans="39:55" x14ac:dyDescent="0.25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>
        <v>1</v>
      </c>
    </row>
    <row r="1367" spans="39:55" x14ac:dyDescent="0.25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>
        <v>1</v>
      </c>
    </row>
    <row r="1368" spans="39:55" x14ac:dyDescent="0.25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>
        <v>1</v>
      </c>
    </row>
    <row r="1369" spans="39:55" x14ac:dyDescent="0.25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>
        <v>1</v>
      </c>
    </row>
    <row r="1370" spans="39:55" x14ac:dyDescent="0.25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>
        <v>1</v>
      </c>
    </row>
    <row r="1371" spans="39:55" x14ac:dyDescent="0.25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>
        <v>1</v>
      </c>
    </row>
    <row r="1372" spans="39:55" x14ac:dyDescent="0.25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>
        <v>1</v>
      </c>
    </row>
    <row r="1373" spans="39:55" x14ac:dyDescent="0.25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>
        <v>1</v>
      </c>
    </row>
    <row r="1374" spans="39:55" x14ac:dyDescent="0.25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>
        <v>1</v>
      </c>
    </row>
    <row r="1375" spans="39:55" x14ac:dyDescent="0.25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>
        <v>1</v>
      </c>
    </row>
    <row r="1376" spans="39:55" x14ac:dyDescent="0.25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>
        <v>1</v>
      </c>
    </row>
    <row r="1377" spans="39:55" x14ac:dyDescent="0.25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>
        <v>1</v>
      </c>
    </row>
    <row r="1378" spans="39:55" x14ac:dyDescent="0.25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>
        <v>1</v>
      </c>
    </row>
    <row r="1379" spans="39:55" x14ac:dyDescent="0.25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>
        <v>1</v>
      </c>
    </row>
    <row r="1380" spans="39:55" x14ac:dyDescent="0.25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>
        <v>1</v>
      </c>
    </row>
    <row r="1381" spans="39:55" x14ac:dyDescent="0.25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>
        <v>1</v>
      </c>
    </row>
    <row r="1382" spans="39:55" x14ac:dyDescent="0.25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>
        <v>1</v>
      </c>
    </row>
    <row r="1383" spans="39:55" x14ac:dyDescent="0.25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>
        <v>1</v>
      </c>
    </row>
    <row r="1384" spans="39:55" x14ac:dyDescent="0.25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>
        <v>1</v>
      </c>
    </row>
    <row r="1385" spans="39:55" x14ac:dyDescent="0.25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>
        <v>1</v>
      </c>
    </row>
    <row r="1386" spans="39:55" x14ac:dyDescent="0.25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>
        <v>1</v>
      </c>
    </row>
    <row r="1387" spans="39:55" x14ac:dyDescent="0.25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>
        <v>1</v>
      </c>
    </row>
    <row r="1388" spans="39:55" x14ac:dyDescent="0.25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>
        <v>1</v>
      </c>
    </row>
    <row r="1389" spans="39:55" x14ac:dyDescent="0.25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>
        <v>1</v>
      </c>
    </row>
    <row r="1390" spans="39:55" x14ac:dyDescent="0.25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>
        <v>1</v>
      </c>
    </row>
    <row r="1391" spans="39:55" x14ac:dyDescent="0.25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>
        <v>1</v>
      </c>
    </row>
    <row r="1392" spans="39:55" x14ac:dyDescent="0.25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>
        <v>1</v>
      </c>
    </row>
    <row r="1393" spans="39:55" x14ac:dyDescent="0.25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>
        <v>1</v>
      </c>
    </row>
    <row r="1394" spans="39:55" x14ac:dyDescent="0.25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>
        <v>1</v>
      </c>
    </row>
    <row r="1395" spans="39:55" x14ac:dyDescent="0.25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>
        <v>1</v>
      </c>
    </row>
    <row r="1396" spans="39:55" x14ac:dyDescent="0.25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>
        <v>1</v>
      </c>
    </row>
    <row r="1397" spans="39:55" x14ac:dyDescent="0.25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>
        <v>1</v>
      </c>
    </row>
    <row r="1398" spans="39:55" x14ac:dyDescent="0.25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>
        <v>1</v>
      </c>
    </row>
    <row r="1399" spans="39:55" x14ac:dyDescent="0.25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>
        <v>1</v>
      </c>
    </row>
    <row r="1400" spans="39:55" x14ac:dyDescent="0.25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>
        <v>1</v>
      </c>
    </row>
    <row r="1401" spans="39:55" x14ac:dyDescent="0.25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>
        <v>1</v>
      </c>
    </row>
    <row r="1402" spans="39:55" x14ac:dyDescent="0.25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>
        <v>1</v>
      </c>
    </row>
    <row r="1403" spans="39:55" x14ac:dyDescent="0.25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>
        <v>1</v>
      </c>
    </row>
    <row r="1404" spans="39:55" x14ac:dyDescent="0.25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>
        <v>1</v>
      </c>
    </row>
    <row r="1405" spans="39:55" x14ac:dyDescent="0.25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>
        <v>1</v>
      </c>
    </row>
    <row r="1406" spans="39:55" x14ac:dyDescent="0.25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>
        <v>1</v>
      </c>
    </row>
    <row r="1407" spans="39:55" x14ac:dyDescent="0.25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>
        <v>1</v>
      </c>
    </row>
    <row r="1408" spans="39:55" x14ac:dyDescent="0.25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>
        <v>1</v>
      </c>
    </row>
    <row r="1409" spans="39:55" x14ac:dyDescent="0.25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>
        <v>1</v>
      </c>
    </row>
    <row r="1410" spans="39:55" x14ac:dyDescent="0.25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B2" sqref="B2:AG31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3" width="9.140625" style="12"/>
    <col min="34" max="38" width="5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2">
        <v>22448</v>
      </c>
      <c r="C2" s="12">
        <v>30935</v>
      </c>
      <c r="D2" s="12" t="s">
        <v>86</v>
      </c>
      <c r="E2" s="12">
        <v>2</v>
      </c>
      <c r="F2" s="12">
        <v>112</v>
      </c>
      <c r="G2" s="12">
        <v>6.1670000000000003E-2</v>
      </c>
      <c r="H2" s="12">
        <v>12</v>
      </c>
      <c r="I2" s="12" t="s">
        <v>87</v>
      </c>
      <c r="J2" s="12">
        <v>15750</v>
      </c>
      <c r="K2" s="12">
        <v>1668</v>
      </c>
      <c r="L2" s="12">
        <v>0.12334000000000001</v>
      </c>
      <c r="M2" s="12">
        <v>302.51900999999998</v>
      </c>
      <c r="N2" s="12">
        <v>1.6490000000000001E-2</v>
      </c>
      <c r="O2" s="12">
        <v>561.45867999999996</v>
      </c>
      <c r="P2" s="12">
        <v>27.07</v>
      </c>
      <c r="Q2" s="12">
        <v>3525.9035600000002</v>
      </c>
      <c r="R2" s="12">
        <v>0.52846000000000004</v>
      </c>
      <c r="S2" s="12">
        <v>4691.3574200000003</v>
      </c>
      <c r="T2" s="12">
        <v>18.670000000000002</v>
      </c>
      <c r="U2" s="12">
        <v>1429.44238</v>
      </c>
      <c r="V2" s="12">
        <v>0.14283000000000001</v>
      </c>
      <c r="W2" s="12">
        <v>2132.8877000000002</v>
      </c>
      <c r="X2" s="12">
        <v>26.96</v>
      </c>
      <c r="Y2" s="12">
        <v>548.72326999999996</v>
      </c>
      <c r="Z2" s="12">
        <v>0.10965999999999999</v>
      </c>
      <c r="AA2" s="12">
        <v>1079.5356400000001</v>
      </c>
      <c r="AB2" s="12">
        <v>26.94</v>
      </c>
      <c r="AC2" s="12">
        <v>5806.5883800000001</v>
      </c>
      <c r="AD2" s="12">
        <v>358.09231999999997</v>
      </c>
      <c r="AE2" s="12">
        <v>8465.2392600000003</v>
      </c>
      <c r="AF2" s="12">
        <v>16.861730000000001</v>
      </c>
      <c r="AG2" s="12">
        <v>29.75</v>
      </c>
      <c r="AL2" s="28"/>
      <c r="AM2" s="5">
        <f t="shared" ref="AM2:AM22" si="0">G2</f>
        <v>6.1670000000000003E-2</v>
      </c>
      <c r="AN2" s="13">
        <f>AG2</f>
        <v>29.75</v>
      </c>
      <c r="AO2" s="13">
        <f>AN2*AM2</f>
        <v>1.8346825</v>
      </c>
      <c r="AP2" s="10">
        <f>K2*3</f>
        <v>5004</v>
      </c>
      <c r="AQ2" s="7">
        <f t="shared" ref="AQ2:AQ22" si="1">AM2*Y2</f>
        <v>33.839764060900002</v>
      </c>
      <c r="AR2" s="7">
        <f>AM2*AP2</f>
        <v>308.59667999999999</v>
      </c>
      <c r="AS2" s="7">
        <f t="shared" ref="AS2:AS22" si="2">AM2*AB2</f>
        <v>1.6613898000000002</v>
      </c>
      <c r="AT2" s="12">
        <f>K2*4</f>
        <v>6672</v>
      </c>
      <c r="AU2" s="7">
        <f t="shared" ref="AU2:AU22" si="3">AM2*Q2</f>
        <v>217.44247254520002</v>
      </c>
      <c r="AV2" s="7">
        <f>AM2*AT2</f>
        <v>411.46224000000001</v>
      </c>
      <c r="AW2" s="7">
        <f t="shared" ref="AW2:AW22" si="4">AM2*T2</f>
        <v>1.1513789000000001</v>
      </c>
      <c r="AX2" s="7">
        <f>X2*AM2</f>
        <v>1.6626232000000001</v>
      </c>
      <c r="AY2" s="7">
        <f>P2*AM2</f>
        <v>1.6694069</v>
      </c>
      <c r="AZ2" s="10">
        <f>K2*24</f>
        <v>40032</v>
      </c>
      <c r="BA2" s="2">
        <f t="shared" ref="BA2:BA22" si="5">AC2*AM2</f>
        <v>358.09230539460003</v>
      </c>
      <c r="BB2" s="2">
        <f>AZ2*AM2</f>
        <v>2468.7734399999999</v>
      </c>
      <c r="BC2" s="12">
        <v>1</v>
      </c>
    </row>
    <row r="3" spans="1:55" x14ac:dyDescent="0.25">
      <c r="B3" s="12">
        <v>22448</v>
      </c>
      <c r="C3" s="12">
        <v>30936</v>
      </c>
      <c r="D3" s="12" t="s">
        <v>88</v>
      </c>
      <c r="E3" s="12">
        <v>2</v>
      </c>
      <c r="F3" s="12">
        <v>112</v>
      </c>
      <c r="G3" s="12">
        <v>6.2600000000000003E-2</v>
      </c>
      <c r="H3" s="12">
        <v>12</v>
      </c>
      <c r="I3" s="12" t="s">
        <v>87</v>
      </c>
      <c r="J3" s="12">
        <v>15750</v>
      </c>
      <c r="K3" s="12">
        <v>1668</v>
      </c>
      <c r="L3" s="12">
        <v>0.12520000000000001</v>
      </c>
      <c r="M3" s="12">
        <v>278.37984999999998</v>
      </c>
      <c r="N3" s="12">
        <v>1.5169999999999999E-2</v>
      </c>
      <c r="O3" s="12">
        <v>627.59942999999998</v>
      </c>
      <c r="P3" s="12">
        <v>27.07</v>
      </c>
      <c r="Q3" s="12">
        <v>1199.0767800000001</v>
      </c>
      <c r="R3" s="12">
        <v>0.17971999999999999</v>
      </c>
      <c r="S3" s="12">
        <v>4772.2709999999997</v>
      </c>
      <c r="T3" s="12">
        <v>26.7</v>
      </c>
      <c r="U3" s="12">
        <v>745.85753999999997</v>
      </c>
      <c r="V3" s="12">
        <v>7.4529999999999999E-2</v>
      </c>
      <c r="W3" s="12">
        <v>2241.09521</v>
      </c>
      <c r="X3" s="12">
        <v>27.02</v>
      </c>
      <c r="Y3" s="12">
        <v>556.78039999999999</v>
      </c>
      <c r="Z3" s="12">
        <v>0.11126999999999999</v>
      </c>
      <c r="AA3" s="12">
        <v>1123.30945</v>
      </c>
      <c r="AB3" s="12">
        <v>26.93</v>
      </c>
      <c r="AC3" s="12">
        <v>2780.0944800000002</v>
      </c>
      <c r="AD3" s="12">
        <v>174.03391999999999</v>
      </c>
      <c r="AE3" s="12">
        <v>8764.2753900000007</v>
      </c>
      <c r="AF3" s="12">
        <v>6.4773399999999999</v>
      </c>
      <c r="AG3" s="12">
        <v>29.75</v>
      </c>
      <c r="AL3" s="28"/>
      <c r="AM3" s="5">
        <f t="shared" si="0"/>
        <v>6.2600000000000003E-2</v>
      </c>
      <c r="AN3" s="13">
        <f t="shared" ref="AN3:AN13" si="6">AG3</f>
        <v>29.75</v>
      </c>
      <c r="AO3" s="13">
        <f t="shared" ref="AO3:AO13" si="7">AN3*AM3</f>
        <v>1.8623500000000002</v>
      </c>
      <c r="AP3" s="10">
        <f t="shared" ref="AP3:AP13" si="8">K3*3</f>
        <v>5004</v>
      </c>
      <c r="AQ3" s="7">
        <f t="shared" si="1"/>
        <v>34.854453040000003</v>
      </c>
      <c r="AR3" s="7">
        <f t="shared" ref="AR3:AR13" si="9">AM3*AP3</f>
        <v>313.25040000000001</v>
      </c>
      <c r="AS3" s="7">
        <f t="shared" si="2"/>
        <v>1.685818</v>
      </c>
      <c r="AT3" s="12">
        <f t="shared" ref="AT3:AT22" si="10">K3*4</f>
        <v>6672</v>
      </c>
      <c r="AU3" s="7">
        <f t="shared" si="3"/>
        <v>75.06220642800001</v>
      </c>
      <c r="AV3" s="7">
        <f t="shared" ref="AV3:AV13" si="11">AM3*AT3</f>
        <v>417.66720000000004</v>
      </c>
      <c r="AW3" s="7">
        <f t="shared" si="4"/>
        <v>1.6714200000000001</v>
      </c>
      <c r="AX3" s="7">
        <f t="shared" ref="AX3:AX22" si="12">X3*AM3</f>
        <v>1.691452</v>
      </c>
      <c r="AY3" s="7">
        <f t="shared" ref="AY3:AY22" si="13">P3*AM3</f>
        <v>1.694582</v>
      </c>
      <c r="AZ3" s="10">
        <f t="shared" ref="AZ3:AZ22" si="14">K3*24</f>
        <v>40032</v>
      </c>
      <c r="BA3" s="2">
        <f t="shared" si="5"/>
        <v>174.03391444800002</v>
      </c>
      <c r="BB3" s="2">
        <f t="shared" ref="BB3:BB13" si="15">AZ3*AM3</f>
        <v>2506.0032000000001</v>
      </c>
      <c r="BC3" s="12">
        <v>1</v>
      </c>
    </row>
    <row r="4" spans="1:55" x14ac:dyDescent="0.25">
      <c r="B4" s="12">
        <v>22599</v>
      </c>
      <c r="C4" s="12">
        <v>30936</v>
      </c>
      <c r="D4" s="12" t="s">
        <v>89</v>
      </c>
      <c r="E4" s="12">
        <v>2</v>
      </c>
      <c r="F4" s="12">
        <v>112</v>
      </c>
      <c r="G4" s="12">
        <v>5.4899999999999997E-2</v>
      </c>
      <c r="H4" s="12">
        <v>12</v>
      </c>
      <c r="I4" s="12" t="s">
        <v>87</v>
      </c>
      <c r="J4" s="12">
        <v>15750</v>
      </c>
      <c r="K4" s="12">
        <v>1668</v>
      </c>
      <c r="L4" s="12">
        <v>0.10979999999999999</v>
      </c>
      <c r="M4" s="12">
        <v>230.92168000000001</v>
      </c>
      <c r="N4" s="12">
        <v>1.259E-2</v>
      </c>
      <c r="O4" s="12">
        <v>509.30153999999999</v>
      </c>
      <c r="P4" s="12">
        <v>27.07</v>
      </c>
      <c r="Q4" s="12">
        <v>1839.7658699999999</v>
      </c>
      <c r="R4" s="12">
        <v>0.27573999999999999</v>
      </c>
      <c r="S4" s="12">
        <v>3038.8425299999999</v>
      </c>
      <c r="T4" s="12">
        <v>26.33</v>
      </c>
      <c r="U4" s="12">
        <v>1034.4434799999999</v>
      </c>
      <c r="V4" s="12">
        <v>0.10335999999999999</v>
      </c>
      <c r="W4" s="12">
        <v>1780.3010300000001</v>
      </c>
      <c r="X4" s="12">
        <v>27</v>
      </c>
      <c r="Y4" s="12">
        <v>324.12756000000002</v>
      </c>
      <c r="Z4" s="12">
        <v>6.4769999999999994E-2</v>
      </c>
      <c r="AA4" s="12">
        <v>880.90790000000004</v>
      </c>
      <c r="AB4" s="12">
        <v>27</v>
      </c>
      <c r="AC4" s="12">
        <v>3429.2585399999998</v>
      </c>
      <c r="AD4" s="12">
        <v>188.2663</v>
      </c>
      <c r="AE4" s="12">
        <v>6209.3530300000002</v>
      </c>
      <c r="AF4" s="12">
        <v>7.0667999999999997</v>
      </c>
      <c r="AG4" s="12">
        <v>29.75</v>
      </c>
      <c r="AL4" s="28"/>
      <c r="AM4" s="5">
        <f t="shared" si="0"/>
        <v>5.4899999999999997E-2</v>
      </c>
      <c r="AN4" s="13">
        <f t="shared" si="6"/>
        <v>29.75</v>
      </c>
      <c r="AO4" s="13">
        <f t="shared" si="7"/>
        <v>1.633275</v>
      </c>
      <c r="AP4" s="10">
        <f t="shared" si="8"/>
        <v>5004</v>
      </c>
      <c r="AQ4" s="7">
        <f t="shared" si="1"/>
        <v>17.794603043999999</v>
      </c>
      <c r="AR4" s="7">
        <f t="shared" si="9"/>
        <v>274.71960000000001</v>
      </c>
      <c r="AS4" s="7">
        <f t="shared" si="2"/>
        <v>1.4823</v>
      </c>
      <c r="AT4" s="12">
        <f t="shared" si="10"/>
        <v>6672</v>
      </c>
      <c r="AU4" s="7">
        <f t="shared" si="3"/>
        <v>101.00314626299999</v>
      </c>
      <c r="AV4" s="7">
        <f t="shared" si="11"/>
        <v>366.2928</v>
      </c>
      <c r="AW4" s="7">
        <f t="shared" si="4"/>
        <v>1.4455169999999999</v>
      </c>
      <c r="AX4" s="7">
        <f t="shared" si="12"/>
        <v>1.4823</v>
      </c>
      <c r="AY4" s="7">
        <f t="shared" si="13"/>
        <v>1.486143</v>
      </c>
      <c r="AZ4" s="10">
        <f t="shared" si="14"/>
        <v>40032</v>
      </c>
      <c r="BA4" s="2">
        <f t="shared" si="5"/>
        <v>188.26629384599997</v>
      </c>
      <c r="BB4" s="2">
        <f t="shared" si="15"/>
        <v>2197.7568000000001</v>
      </c>
      <c r="BC4" s="12">
        <v>1</v>
      </c>
    </row>
    <row r="5" spans="1:55" x14ac:dyDescent="0.25">
      <c r="B5" s="12">
        <v>30935</v>
      </c>
      <c r="C5" s="12">
        <v>22448</v>
      </c>
      <c r="D5" s="12" t="s">
        <v>86</v>
      </c>
      <c r="E5" s="12">
        <v>2</v>
      </c>
      <c r="F5" s="12">
        <v>112</v>
      </c>
      <c r="G5" s="12">
        <v>6.1670000000000003E-2</v>
      </c>
      <c r="H5" s="12">
        <v>12</v>
      </c>
      <c r="I5" s="12" t="s">
        <v>87</v>
      </c>
      <c r="J5" s="12">
        <v>15750</v>
      </c>
      <c r="K5" s="12">
        <v>1668</v>
      </c>
      <c r="L5" s="12">
        <v>0.12334000000000001</v>
      </c>
      <c r="M5" s="12">
        <v>258.93966999999998</v>
      </c>
      <c r="N5" s="12">
        <v>1.4109999999999999E-2</v>
      </c>
      <c r="O5" s="12">
        <v>561.45867999999996</v>
      </c>
      <c r="P5" s="12">
        <v>27.07</v>
      </c>
      <c r="Q5" s="12">
        <v>1165.4542200000001</v>
      </c>
      <c r="R5" s="12">
        <v>0.17468</v>
      </c>
      <c r="S5" s="12">
        <v>4691.3574200000003</v>
      </c>
      <c r="T5" s="12">
        <v>26.72</v>
      </c>
      <c r="U5" s="12">
        <v>703.44542999999999</v>
      </c>
      <c r="V5" s="12">
        <v>7.0290000000000005E-2</v>
      </c>
      <c r="W5" s="12">
        <v>2132.8877000000002</v>
      </c>
      <c r="X5" s="12">
        <v>27.03</v>
      </c>
      <c r="Y5" s="12">
        <v>530.81244000000004</v>
      </c>
      <c r="Z5" s="12">
        <v>0.10607999999999999</v>
      </c>
      <c r="AA5" s="12">
        <v>1079.5356400000001</v>
      </c>
      <c r="AB5" s="12">
        <v>26.94</v>
      </c>
      <c r="AC5" s="12">
        <v>2658.6518599999999</v>
      </c>
      <c r="AD5" s="12">
        <v>163.95905999999999</v>
      </c>
      <c r="AE5" s="12">
        <v>8465.2392600000003</v>
      </c>
      <c r="AF5" s="12">
        <v>6.0998400000000004</v>
      </c>
      <c r="AG5" s="12">
        <v>29.75</v>
      </c>
      <c r="AL5" s="28"/>
      <c r="AM5" s="5">
        <f t="shared" si="0"/>
        <v>6.1670000000000003E-2</v>
      </c>
      <c r="AN5" s="13">
        <f t="shared" si="6"/>
        <v>29.75</v>
      </c>
      <c r="AO5" s="13">
        <f t="shared" si="7"/>
        <v>1.8346825</v>
      </c>
      <c r="AP5" s="10">
        <f t="shared" si="8"/>
        <v>5004</v>
      </c>
      <c r="AQ5" s="7">
        <f t="shared" si="1"/>
        <v>32.735203174800006</v>
      </c>
      <c r="AR5" s="7">
        <f t="shared" si="9"/>
        <v>308.59667999999999</v>
      </c>
      <c r="AS5" s="7">
        <f t="shared" si="2"/>
        <v>1.6613898000000002</v>
      </c>
      <c r="AT5" s="12">
        <f t="shared" si="10"/>
        <v>6672</v>
      </c>
      <c r="AU5" s="7">
        <f t="shared" si="3"/>
        <v>71.873561747400004</v>
      </c>
      <c r="AV5" s="7">
        <f t="shared" si="11"/>
        <v>411.46224000000001</v>
      </c>
      <c r="AW5" s="7">
        <f t="shared" si="4"/>
        <v>1.6478223999999999</v>
      </c>
      <c r="AX5" s="7">
        <f t="shared" si="12"/>
        <v>1.6669401000000001</v>
      </c>
      <c r="AY5" s="7">
        <f t="shared" si="13"/>
        <v>1.6694069</v>
      </c>
      <c r="AZ5" s="10">
        <f t="shared" si="14"/>
        <v>40032</v>
      </c>
      <c r="BA5" s="2">
        <f t="shared" si="5"/>
        <v>163.95906020620001</v>
      </c>
      <c r="BB5" s="2">
        <f t="shared" si="15"/>
        <v>2468.7734399999999</v>
      </c>
      <c r="BC5" s="12">
        <v>1</v>
      </c>
    </row>
    <row r="6" spans="1:55" x14ac:dyDescent="0.25">
      <c r="B6" s="12">
        <v>30935</v>
      </c>
      <c r="C6" s="12">
        <v>31087</v>
      </c>
      <c r="D6" s="12" t="s">
        <v>90</v>
      </c>
      <c r="E6" s="12">
        <v>2</v>
      </c>
      <c r="F6" s="12">
        <v>116</v>
      </c>
      <c r="G6" s="12">
        <v>0.12565000000000001</v>
      </c>
      <c r="H6" s="12">
        <v>16</v>
      </c>
      <c r="I6" s="12" t="s">
        <v>87</v>
      </c>
      <c r="J6" s="12">
        <v>14100</v>
      </c>
      <c r="K6" s="12">
        <v>1492</v>
      </c>
      <c r="L6" s="12">
        <v>0.25130000000000002</v>
      </c>
      <c r="M6" s="12">
        <v>355.15674000000001</v>
      </c>
      <c r="N6" s="12">
        <v>2.164E-2</v>
      </c>
      <c r="O6" s="12">
        <v>702.79040999999995</v>
      </c>
      <c r="P6" s="12">
        <v>19.989999999999998</v>
      </c>
      <c r="Q6" s="12">
        <v>1420.53015</v>
      </c>
      <c r="R6" s="12">
        <v>0.23802000000000001</v>
      </c>
      <c r="S6" s="12">
        <v>2662.9252900000001</v>
      </c>
      <c r="T6" s="12">
        <v>18.809999999999999</v>
      </c>
      <c r="U6" s="12">
        <v>873.38878999999997</v>
      </c>
      <c r="V6" s="12">
        <v>9.7559999999999994E-2</v>
      </c>
      <c r="W6" s="12">
        <v>1749.0186799999999</v>
      </c>
      <c r="X6" s="12">
        <v>19.850000000000001</v>
      </c>
      <c r="Y6" s="12">
        <v>599.33636000000001</v>
      </c>
      <c r="Z6" s="12">
        <v>0.13389999999999999</v>
      </c>
      <c r="AA6" s="12">
        <v>1211.75818</v>
      </c>
      <c r="AB6" s="12">
        <v>19.63</v>
      </c>
      <c r="AC6" s="12">
        <v>3248.4121100000002</v>
      </c>
      <c r="AD6" s="12">
        <v>408.16298999999998</v>
      </c>
      <c r="AE6" s="12">
        <v>6326.4926800000003</v>
      </c>
      <c r="AF6" s="12">
        <v>21.086300000000001</v>
      </c>
      <c r="AG6" s="12">
        <v>25.5</v>
      </c>
      <c r="AH6" s="29"/>
      <c r="AI6" s="29"/>
      <c r="AJ6" s="29"/>
      <c r="AK6" s="29"/>
      <c r="AL6" s="28"/>
      <c r="AM6" s="5">
        <f t="shared" si="0"/>
        <v>0.12565000000000001</v>
      </c>
      <c r="AN6" s="13">
        <f t="shared" si="6"/>
        <v>25.5</v>
      </c>
      <c r="AO6" s="13">
        <f t="shared" si="7"/>
        <v>3.2040750000000005</v>
      </c>
      <c r="AP6" s="10">
        <f t="shared" si="8"/>
        <v>4476</v>
      </c>
      <c r="AQ6" s="7">
        <f t="shared" si="1"/>
        <v>75.306613634000016</v>
      </c>
      <c r="AR6" s="7">
        <f t="shared" si="9"/>
        <v>562.40940000000001</v>
      </c>
      <c r="AS6" s="7">
        <f t="shared" si="2"/>
        <v>2.4665094999999999</v>
      </c>
      <c r="AT6" s="12">
        <f t="shared" si="10"/>
        <v>5968</v>
      </c>
      <c r="AU6" s="7">
        <f t="shared" si="3"/>
        <v>178.48961334750001</v>
      </c>
      <c r="AV6" s="7">
        <f t="shared" si="11"/>
        <v>749.87920000000008</v>
      </c>
      <c r="AW6" s="7">
        <f t="shared" si="4"/>
        <v>2.3634765</v>
      </c>
      <c r="AX6" s="7">
        <f t="shared" si="12"/>
        <v>2.4941525000000002</v>
      </c>
      <c r="AY6" s="7">
        <f t="shared" si="13"/>
        <v>2.5117435000000001</v>
      </c>
      <c r="AZ6" s="10">
        <f t="shared" si="14"/>
        <v>35808</v>
      </c>
      <c r="BA6" s="2">
        <f t="shared" si="5"/>
        <v>408.16298162150008</v>
      </c>
      <c r="BB6" s="2">
        <f t="shared" si="15"/>
        <v>4499.2752</v>
      </c>
      <c r="BC6" s="12">
        <v>1</v>
      </c>
    </row>
    <row r="7" spans="1:55" x14ac:dyDescent="0.25">
      <c r="B7" s="12">
        <v>30936</v>
      </c>
      <c r="C7" s="12">
        <v>22448</v>
      </c>
      <c r="D7" s="12" t="s">
        <v>88</v>
      </c>
      <c r="E7" s="12">
        <v>2</v>
      </c>
      <c r="F7" s="12">
        <v>112</v>
      </c>
      <c r="G7" s="12">
        <v>6.2600000000000003E-2</v>
      </c>
      <c r="H7" s="12">
        <v>12</v>
      </c>
      <c r="I7" s="12" t="s">
        <v>87</v>
      </c>
      <c r="J7" s="12">
        <v>15750</v>
      </c>
      <c r="K7" s="12">
        <v>1668</v>
      </c>
      <c r="L7" s="12">
        <v>0.12520000000000001</v>
      </c>
      <c r="M7" s="12">
        <v>349.21956999999998</v>
      </c>
      <c r="N7" s="12">
        <v>1.9029999999999998E-2</v>
      </c>
      <c r="O7" s="12">
        <v>627.59942999999998</v>
      </c>
      <c r="P7" s="12">
        <v>27.07</v>
      </c>
      <c r="Q7" s="12">
        <v>3573.19434</v>
      </c>
      <c r="R7" s="12">
        <v>0.53554999999999997</v>
      </c>
      <c r="S7" s="12">
        <v>4772.2709999999997</v>
      </c>
      <c r="T7" s="12">
        <v>18.55</v>
      </c>
      <c r="U7" s="12">
        <v>1495.23767</v>
      </c>
      <c r="V7" s="12">
        <v>0.14940000000000001</v>
      </c>
      <c r="W7" s="12">
        <v>2241.09521</v>
      </c>
      <c r="X7" s="12">
        <v>26.95</v>
      </c>
      <c r="Y7" s="12">
        <v>566.52910999999995</v>
      </c>
      <c r="Z7" s="12">
        <v>0.11322</v>
      </c>
      <c r="AA7" s="12">
        <v>1123.30945</v>
      </c>
      <c r="AB7" s="12">
        <v>26.93</v>
      </c>
      <c r="AC7" s="12">
        <v>5984.18066</v>
      </c>
      <c r="AD7" s="12">
        <v>374.60971000000001</v>
      </c>
      <c r="AE7" s="12">
        <v>8764.2753900000007</v>
      </c>
      <c r="AF7" s="12">
        <v>17.655999999999999</v>
      </c>
      <c r="AG7" s="12">
        <v>29.75</v>
      </c>
      <c r="AH7" s="29"/>
      <c r="AI7" s="29"/>
      <c r="AJ7" s="29"/>
      <c r="AK7" s="29"/>
      <c r="AL7" s="28"/>
      <c r="AM7" s="5">
        <f t="shared" si="0"/>
        <v>6.2600000000000003E-2</v>
      </c>
      <c r="AN7" s="13">
        <f t="shared" si="6"/>
        <v>29.75</v>
      </c>
      <c r="AO7" s="13">
        <f t="shared" si="7"/>
        <v>1.8623500000000002</v>
      </c>
      <c r="AP7" s="10">
        <f t="shared" si="8"/>
        <v>5004</v>
      </c>
      <c r="AQ7" s="7">
        <f t="shared" si="1"/>
        <v>35.464722285999997</v>
      </c>
      <c r="AR7" s="7">
        <f t="shared" si="9"/>
        <v>313.25040000000001</v>
      </c>
      <c r="AS7" s="7">
        <f t="shared" si="2"/>
        <v>1.685818</v>
      </c>
      <c r="AT7" s="12">
        <f t="shared" si="10"/>
        <v>6672</v>
      </c>
      <c r="AU7" s="7">
        <f t="shared" si="3"/>
        <v>223.68196568400001</v>
      </c>
      <c r="AV7" s="7">
        <f t="shared" si="11"/>
        <v>417.66720000000004</v>
      </c>
      <c r="AW7" s="7">
        <f t="shared" si="4"/>
        <v>1.1612300000000002</v>
      </c>
      <c r="AX7" s="7">
        <f t="shared" si="12"/>
        <v>1.6870700000000001</v>
      </c>
      <c r="AY7" s="7">
        <f t="shared" si="13"/>
        <v>1.694582</v>
      </c>
      <c r="AZ7" s="10">
        <f t="shared" si="14"/>
        <v>40032</v>
      </c>
      <c r="BA7" s="2">
        <f t="shared" si="5"/>
        <v>374.60970931600002</v>
      </c>
      <c r="BB7" s="2">
        <f t="shared" si="15"/>
        <v>2506.0032000000001</v>
      </c>
      <c r="BC7" s="12">
        <v>1</v>
      </c>
    </row>
    <row r="8" spans="1:55" x14ac:dyDescent="0.25">
      <c r="B8" s="12">
        <v>30936</v>
      </c>
      <c r="C8" s="12">
        <v>22599</v>
      </c>
      <c r="D8" s="12" t="s">
        <v>89</v>
      </c>
      <c r="E8" s="12">
        <v>2</v>
      </c>
      <c r="F8" s="12">
        <v>112</v>
      </c>
      <c r="G8" s="12">
        <v>5.4899999999999997E-2</v>
      </c>
      <c r="H8" s="12">
        <v>12</v>
      </c>
      <c r="I8" s="12" t="s">
        <v>87</v>
      </c>
      <c r="J8" s="12">
        <v>15750</v>
      </c>
      <c r="K8" s="12">
        <v>1668</v>
      </c>
      <c r="L8" s="12">
        <v>0.10979999999999999</v>
      </c>
      <c r="M8" s="12">
        <v>278.37984999999998</v>
      </c>
      <c r="N8" s="12">
        <v>1.5169999999999999E-2</v>
      </c>
      <c r="O8" s="12">
        <v>509.30153999999999</v>
      </c>
      <c r="P8" s="12">
        <v>27.07</v>
      </c>
      <c r="Q8" s="12">
        <v>1199.0767800000001</v>
      </c>
      <c r="R8" s="12">
        <v>0.17971999999999999</v>
      </c>
      <c r="S8" s="12">
        <v>3038.8425299999999</v>
      </c>
      <c r="T8" s="12">
        <v>26.7</v>
      </c>
      <c r="U8" s="12">
        <v>745.85753999999997</v>
      </c>
      <c r="V8" s="12">
        <v>7.4529999999999999E-2</v>
      </c>
      <c r="W8" s="12">
        <v>1780.3010300000001</v>
      </c>
      <c r="X8" s="12">
        <v>27.02</v>
      </c>
      <c r="Y8" s="12">
        <v>556.78039999999999</v>
      </c>
      <c r="Z8" s="12">
        <v>0.11126999999999999</v>
      </c>
      <c r="AA8" s="12">
        <v>880.90790000000004</v>
      </c>
      <c r="AB8" s="12">
        <v>26.93</v>
      </c>
      <c r="AC8" s="12">
        <v>2780.0944800000002</v>
      </c>
      <c r="AD8" s="12">
        <v>152.62719999999999</v>
      </c>
      <c r="AE8" s="12">
        <v>6209.3530300000002</v>
      </c>
      <c r="AF8" s="12">
        <v>5.6806099999999997</v>
      </c>
      <c r="AG8" s="12">
        <v>29.75</v>
      </c>
      <c r="AH8" s="29"/>
      <c r="AI8" s="29"/>
      <c r="AJ8" s="29"/>
      <c r="AK8" s="29"/>
      <c r="AL8" s="28"/>
      <c r="AM8" s="5">
        <f t="shared" si="0"/>
        <v>5.4899999999999997E-2</v>
      </c>
      <c r="AN8" s="13">
        <f t="shared" si="6"/>
        <v>29.75</v>
      </c>
      <c r="AO8" s="13">
        <f t="shared" si="7"/>
        <v>1.633275</v>
      </c>
      <c r="AP8" s="10">
        <f t="shared" si="8"/>
        <v>5004</v>
      </c>
      <c r="AQ8" s="7">
        <f t="shared" si="1"/>
        <v>30.567243959999999</v>
      </c>
      <c r="AR8" s="7">
        <f t="shared" si="9"/>
        <v>274.71960000000001</v>
      </c>
      <c r="AS8" s="7">
        <f t="shared" si="2"/>
        <v>1.4784569999999999</v>
      </c>
      <c r="AT8" s="12">
        <f t="shared" si="10"/>
        <v>6672</v>
      </c>
      <c r="AU8" s="7">
        <f t="shared" si="3"/>
        <v>65.829315222000005</v>
      </c>
      <c r="AV8" s="7">
        <f t="shared" si="11"/>
        <v>366.2928</v>
      </c>
      <c r="AW8" s="7">
        <f t="shared" si="4"/>
        <v>1.46583</v>
      </c>
      <c r="AX8" s="7">
        <f t="shared" si="12"/>
        <v>1.483398</v>
      </c>
      <c r="AY8" s="7">
        <f t="shared" si="13"/>
        <v>1.486143</v>
      </c>
      <c r="AZ8" s="10">
        <f t="shared" si="14"/>
        <v>40032</v>
      </c>
      <c r="BA8" s="2">
        <f t="shared" si="5"/>
        <v>152.62718695200002</v>
      </c>
      <c r="BB8" s="2">
        <f t="shared" si="15"/>
        <v>2197.7568000000001</v>
      </c>
      <c r="BC8" s="12">
        <v>1</v>
      </c>
    </row>
    <row r="9" spans="1:55" x14ac:dyDescent="0.25">
      <c r="B9" s="12">
        <v>31086</v>
      </c>
      <c r="C9" s="12">
        <v>31087</v>
      </c>
      <c r="D9" s="12" t="s">
        <v>91</v>
      </c>
      <c r="E9" s="12">
        <v>2</v>
      </c>
      <c r="F9" s="12">
        <v>116</v>
      </c>
      <c r="G9" s="12">
        <v>0.25036000000000003</v>
      </c>
      <c r="H9" s="12">
        <v>16</v>
      </c>
      <c r="I9" s="12" t="s">
        <v>87</v>
      </c>
      <c r="J9" s="12">
        <v>14100</v>
      </c>
      <c r="K9" s="12">
        <v>1492</v>
      </c>
      <c r="L9" s="12">
        <v>0.50072000000000005</v>
      </c>
      <c r="M9" s="12">
        <v>213.89568</v>
      </c>
      <c r="N9" s="12">
        <v>1.303E-2</v>
      </c>
      <c r="O9" s="12">
        <v>420.05907999999999</v>
      </c>
      <c r="P9" s="12">
        <v>22.44</v>
      </c>
      <c r="Q9" s="12">
        <v>894.74785999999995</v>
      </c>
      <c r="R9" s="12">
        <v>0.14992</v>
      </c>
      <c r="S9" s="12">
        <v>2029.0584699999999</v>
      </c>
      <c r="T9" s="12">
        <v>22.03</v>
      </c>
      <c r="U9" s="12">
        <v>600.31622000000004</v>
      </c>
      <c r="V9" s="12">
        <v>6.7059999999999995E-2</v>
      </c>
      <c r="W9" s="12">
        <v>1191.84961</v>
      </c>
      <c r="X9" s="12">
        <v>22.37</v>
      </c>
      <c r="Y9" s="12">
        <v>480.37427000000002</v>
      </c>
      <c r="Z9" s="12">
        <v>0.10732</v>
      </c>
      <c r="AA9" s="12">
        <v>833.71442000000002</v>
      </c>
      <c r="AB9" s="12">
        <v>22.25</v>
      </c>
      <c r="AC9" s="12">
        <v>2189.3339799999999</v>
      </c>
      <c r="AD9" s="12">
        <v>548.12170000000003</v>
      </c>
      <c r="AE9" s="12">
        <v>4474.6816399999998</v>
      </c>
      <c r="AF9" s="12">
        <v>24.678609999999999</v>
      </c>
      <c r="AG9" s="12">
        <v>25.5</v>
      </c>
      <c r="AH9" s="29"/>
      <c r="AI9" s="29"/>
      <c r="AJ9" s="29"/>
      <c r="AK9" s="29"/>
      <c r="AL9" s="28"/>
      <c r="AM9" s="5">
        <f t="shared" si="0"/>
        <v>0.25036000000000003</v>
      </c>
      <c r="AN9" s="13">
        <f t="shared" si="6"/>
        <v>25.5</v>
      </c>
      <c r="AO9" s="13">
        <f t="shared" si="7"/>
        <v>6.3841800000000006</v>
      </c>
      <c r="AP9" s="10">
        <f t="shared" si="8"/>
        <v>4476</v>
      </c>
      <c r="AQ9" s="7">
        <f t="shared" si="1"/>
        <v>120.26650223720002</v>
      </c>
      <c r="AR9" s="7">
        <f t="shared" si="9"/>
        <v>1120.6113600000001</v>
      </c>
      <c r="AS9" s="7">
        <f t="shared" si="2"/>
        <v>5.5705100000000005</v>
      </c>
      <c r="AT9" s="12">
        <f t="shared" si="10"/>
        <v>5968</v>
      </c>
      <c r="AU9" s="7">
        <f t="shared" si="3"/>
        <v>224.0090742296</v>
      </c>
      <c r="AV9" s="7">
        <f t="shared" si="11"/>
        <v>1494.1484800000001</v>
      </c>
      <c r="AW9" s="7">
        <f t="shared" si="4"/>
        <v>5.5154308000000007</v>
      </c>
      <c r="AX9" s="7">
        <f t="shared" si="12"/>
        <v>5.6005532000000011</v>
      </c>
      <c r="AY9" s="7">
        <f t="shared" si="13"/>
        <v>5.6180784000000008</v>
      </c>
      <c r="AZ9" s="10">
        <f t="shared" si="14"/>
        <v>35808</v>
      </c>
      <c r="BA9" s="2">
        <f t="shared" si="5"/>
        <v>548.12165523279998</v>
      </c>
      <c r="BB9" s="2">
        <f t="shared" si="15"/>
        <v>8964.8908800000008</v>
      </c>
      <c r="BC9" s="12">
        <v>1</v>
      </c>
    </row>
    <row r="10" spans="1:55" x14ac:dyDescent="0.25">
      <c r="B10" s="12">
        <v>31086</v>
      </c>
      <c r="C10" s="12">
        <v>40432</v>
      </c>
      <c r="D10" s="12" t="s">
        <v>92</v>
      </c>
      <c r="E10" s="12">
        <v>2</v>
      </c>
      <c r="F10" s="12">
        <v>116</v>
      </c>
      <c r="G10" s="12">
        <v>0.27712999999999999</v>
      </c>
      <c r="H10" s="12">
        <v>16</v>
      </c>
      <c r="I10" s="12" t="s">
        <v>87</v>
      </c>
      <c r="J10" s="12">
        <v>14100</v>
      </c>
      <c r="K10" s="12">
        <v>1492</v>
      </c>
      <c r="L10" s="12">
        <v>0.55425999999999997</v>
      </c>
      <c r="M10" s="12">
        <v>324.74579</v>
      </c>
      <c r="N10" s="12">
        <v>1.9789999999999999E-2</v>
      </c>
      <c r="O10" s="12">
        <v>629.64880000000005</v>
      </c>
      <c r="P10" s="12">
        <v>22.73</v>
      </c>
      <c r="Q10" s="12">
        <v>1085.71729</v>
      </c>
      <c r="R10" s="12">
        <v>0.18192</v>
      </c>
      <c r="S10" s="12">
        <v>2150.3620599999999</v>
      </c>
      <c r="T10" s="12">
        <v>22.24</v>
      </c>
      <c r="U10" s="12">
        <v>828.38933999999995</v>
      </c>
      <c r="V10" s="12">
        <v>9.2539999999999997E-2</v>
      </c>
      <c r="W10" s="12">
        <v>1632.4269999999999</v>
      </c>
      <c r="X10" s="12">
        <v>22.65</v>
      </c>
      <c r="Y10" s="12">
        <v>439.32510000000002</v>
      </c>
      <c r="Z10" s="12">
        <v>9.8150000000000001E-2</v>
      </c>
      <c r="AA10" s="12">
        <v>1040.2820999999999</v>
      </c>
      <c r="AB10" s="12">
        <v>22.58</v>
      </c>
      <c r="AC10" s="12">
        <v>2678.17749</v>
      </c>
      <c r="AD10" s="12">
        <v>742.20336999999995</v>
      </c>
      <c r="AE10" s="12">
        <v>5452.7197299999998</v>
      </c>
      <c r="AF10" s="12">
        <v>33.015929999999997</v>
      </c>
      <c r="AG10" s="12">
        <v>25.5</v>
      </c>
      <c r="AH10" s="29"/>
      <c r="AI10" s="29"/>
      <c r="AJ10" s="29"/>
      <c r="AK10" s="29"/>
      <c r="AL10" s="28"/>
      <c r="AM10" s="5">
        <f t="shared" si="0"/>
        <v>0.27712999999999999</v>
      </c>
      <c r="AN10" s="13">
        <f t="shared" si="6"/>
        <v>25.5</v>
      </c>
      <c r="AO10" s="13">
        <f t="shared" si="7"/>
        <v>7.0668150000000001</v>
      </c>
      <c r="AP10" s="10">
        <f t="shared" si="8"/>
        <v>4476</v>
      </c>
      <c r="AQ10" s="7">
        <f t="shared" si="1"/>
        <v>121.750164963</v>
      </c>
      <c r="AR10" s="7">
        <f t="shared" si="9"/>
        <v>1240.43388</v>
      </c>
      <c r="AS10" s="7">
        <f t="shared" si="2"/>
        <v>6.2575953999999996</v>
      </c>
      <c r="AT10" s="12">
        <f t="shared" si="10"/>
        <v>5968</v>
      </c>
      <c r="AU10" s="7">
        <f t="shared" si="3"/>
        <v>300.88483257770002</v>
      </c>
      <c r="AV10" s="7">
        <f t="shared" si="11"/>
        <v>1653.91184</v>
      </c>
      <c r="AW10" s="7">
        <f t="shared" si="4"/>
        <v>6.1633711999999994</v>
      </c>
      <c r="AX10" s="7">
        <f t="shared" si="12"/>
        <v>6.2769944999999989</v>
      </c>
      <c r="AY10" s="7">
        <f t="shared" si="13"/>
        <v>6.2991649000000001</v>
      </c>
      <c r="AZ10" s="10">
        <f t="shared" si="14"/>
        <v>35808</v>
      </c>
      <c r="BA10" s="2">
        <f t="shared" si="5"/>
        <v>742.20332780369995</v>
      </c>
      <c r="BB10" s="2">
        <f t="shared" si="15"/>
        <v>9923.4710400000004</v>
      </c>
      <c r="BC10" s="12">
        <v>1</v>
      </c>
    </row>
    <row r="11" spans="1:55" x14ac:dyDescent="0.25">
      <c r="B11" s="12">
        <v>31087</v>
      </c>
      <c r="C11" s="12">
        <v>30935</v>
      </c>
      <c r="D11" s="12" t="s">
        <v>90</v>
      </c>
      <c r="E11" s="12">
        <v>2</v>
      </c>
      <c r="F11" s="12">
        <v>116</v>
      </c>
      <c r="G11" s="12">
        <v>0.12565000000000001</v>
      </c>
      <c r="H11" s="12">
        <v>16</v>
      </c>
      <c r="I11" s="12" t="s">
        <v>87</v>
      </c>
      <c r="J11" s="12">
        <v>14100</v>
      </c>
      <c r="K11" s="12">
        <v>1492</v>
      </c>
      <c r="L11" s="12">
        <v>0.25130000000000002</v>
      </c>
      <c r="M11" s="12">
        <v>347.63367</v>
      </c>
      <c r="N11" s="12">
        <v>2.1180000000000001E-2</v>
      </c>
      <c r="O11" s="12">
        <v>702.79040999999995</v>
      </c>
      <c r="P11" s="12">
        <v>20</v>
      </c>
      <c r="Q11" s="12">
        <v>1242.3950199999999</v>
      </c>
      <c r="R11" s="12">
        <v>0.20818</v>
      </c>
      <c r="S11" s="12">
        <v>2662.9252900000001</v>
      </c>
      <c r="T11" s="12">
        <v>19.03</v>
      </c>
      <c r="U11" s="12">
        <v>875.62982</v>
      </c>
      <c r="V11" s="12">
        <v>9.7809999999999994E-2</v>
      </c>
      <c r="W11" s="12">
        <v>1749.0186799999999</v>
      </c>
      <c r="X11" s="12">
        <v>19.850000000000001</v>
      </c>
      <c r="Y11" s="12">
        <v>612.42181000000005</v>
      </c>
      <c r="Z11" s="12">
        <v>0.13682</v>
      </c>
      <c r="AA11" s="12">
        <v>1211.75818</v>
      </c>
      <c r="AB11" s="12">
        <v>19.63</v>
      </c>
      <c r="AC11" s="12">
        <v>3078.08032</v>
      </c>
      <c r="AD11" s="12">
        <v>386.76080000000002</v>
      </c>
      <c r="AE11" s="12">
        <v>6326.4926800000003</v>
      </c>
      <c r="AF11" s="12">
        <v>19.849989999999998</v>
      </c>
      <c r="AG11" s="12">
        <v>25.5</v>
      </c>
      <c r="AH11" s="29"/>
      <c r="AI11" s="29"/>
      <c r="AJ11" s="29"/>
      <c r="AK11" s="29"/>
      <c r="AL11" s="28"/>
      <c r="AM11" s="5">
        <f t="shared" si="0"/>
        <v>0.12565000000000001</v>
      </c>
      <c r="AN11" s="13">
        <f t="shared" si="6"/>
        <v>25.5</v>
      </c>
      <c r="AO11" s="13">
        <f t="shared" si="7"/>
        <v>3.2040750000000005</v>
      </c>
      <c r="AP11" s="10">
        <f t="shared" si="8"/>
        <v>4476</v>
      </c>
      <c r="AQ11" s="7">
        <f t="shared" si="1"/>
        <v>76.95080042650001</v>
      </c>
      <c r="AR11" s="7">
        <f t="shared" si="9"/>
        <v>562.40940000000001</v>
      </c>
      <c r="AS11" s="7">
        <f t="shared" si="2"/>
        <v>2.4665094999999999</v>
      </c>
      <c r="AT11" s="12">
        <f t="shared" si="10"/>
        <v>5968</v>
      </c>
      <c r="AU11" s="7">
        <f t="shared" si="3"/>
        <v>156.106934263</v>
      </c>
      <c r="AV11" s="7">
        <f t="shared" si="11"/>
        <v>749.87920000000008</v>
      </c>
      <c r="AW11" s="7">
        <f t="shared" si="4"/>
        <v>2.3911195000000003</v>
      </c>
      <c r="AX11" s="7">
        <f t="shared" si="12"/>
        <v>2.4941525000000002</v>
      </c>
      <c r="AY11" s="7">
        <f t="shared" si="13"/>
        <v>2.5130000000000003</v>
      </c>
      <c r="AZ11" s="10">
        <f t="shared" si="14"/>
        <v>35808</v>
      </c>
      <c r="BA11" s="2">
        <f t="shared" si="5"/>
        <v>386.76079220800005</v>
      </c>
      <c r="BB11" s="2">
        <f t="shared" si="15"/>
        <v>4499.2752</v>
      </c>
      <c r="BC11" s="12">
        <v>1</v>
      </c>
    </row>
    <row r="12" spans="1:55" x14ac:dyDescent="0.25">
      <c r="B12" s="12">
        <v>31087</v>
      </c>
      <c r="C12" s="12">
        <v>31086</v>
      </c>
      <c r="D12" s="12" t="s">
        <v>91</v>
      </c>
      <c r="E12" s="12">
        <v>2</v>
      </c>
      <c r="F12" s="12">
        <v>116</v>
      </c>
      <c r="G12" s="12">
        <v>0.25036000000000003</v>
      </c>
      <c r="H12" s="12">
        <v>16</v>
      </c>
      <c r="I12" s="12" t="s">
        <v>87</v>
      </c>
      <c r="J12" s="12">
        <v>14100</v>
      </c>
      <c r="K12" s="12">
        <v>1492</v>
      </c>
      <c r="L12" s="12">
        <v>0.50072000000000005</v>
      </c>
      <c r="M12" s="12">
        <v>206.16341</v>
      </c>
      <c r="N12" s="12">
        <v>1.256E-2</v>
      </c>
      <c r="O12" s="12">
        <v>420.05907999999999</v>
      </c>
      <c r="P12" s="12">
        <v>22.44</v>
      </c>
      <c r="Q12" s="12">
        <v>1134.3106700000001</v>
      </c>
      <c r="R12" s="12">
        <v>0.19006999999999999</v>
      </c>
      <c r="S12" s="12">
        <v>2029.0584699999999</v>
      </c>
      <c r="T12" s="12">
        <v>21.87</v>
      </c>
      <c r="U12" s="12">
        <v>591.53339000000005</v>
      </c>
      <c r="V12" s="12">
        <v>6.608E-2</v>
      </c>
      <c r="W12" s="12">
        <v>1191.84961</v>
      </c>
      <c r="X12" s="12">
        <v>22.38</v>
      </c>
      <c r="Y12" s="12">
        <v>353.34014999999999</v>
      </c>
      <c r="Z12" s="12">
        <v>7.8939999999999996E-2</v>
      </c>
      <c r="AA12" s="12">
        <v>833.71442000000002</v>
      </c>
      <c r="AB12" s="12">
        <v>22.31</v>
      </c>
      <c r="AC12" s="12">
        <v>2285.3476599999999</v>
      </c>
      <c r="AD12" s="12">
        <v>572.15967000000001</v>
      </c>
      <c r="AE12" s="12">
        <v>4474.6816399999998</v>
      </c>
      <c r="AF12" s="12">
        <v>25.867809999999999</v>
      </c>
      <c r="AG12" s="12">
        <v>25.5</v>
      </c>
      <c r="AH12" s="29"/>
      <c r="AI12" s="29"/>
      <c r="AJ12" s="29"/>
      <c r="AK12" s="29"/>
      <c r="AL12" s="28"/>
      <c r="AM12" s="5">
        <f t="shared" si="0"/>
        <v>0.25036000000000003</v>
      </c>
      <c r="AN12" s="13">
        <f t="shared" si="6"/>
        <v>25.5</v>
      </c>
      <c r="AO12" s="13">
        <f t="shared" si="7"/>
        <v>6.3841800000000006</v>
      </c>
      <c r="AP12" s="10">
        <f t="shared" si="8"/>
        <v>4476</v>
      </c>
      <c r="AQ12" s="7">
        <f t="shared" si="1"/>
        <v>88.462239954000012</v>
      </c>
      <c r="AR12" s="7">
        <f t="shared" si="9"/>
        <v>1120.6113600000001</v>
      </c>
      <c r="AS12" s="7">
        <f t="shared" si="2"/>
        <v>5.5855316000000004</v>
      </c>
      <c r="AT12" s="12">
        <f t="shared" si="10"/>
        <v>5968</v>
      </c>
      <c r="AU12" s="7">
        <f t="shared" si="3"/>
        <v>283.98601934120006</v>
      </c>
      <c r="AV12" s="7">
        <f t="shared" si="11"/>
        <v>1494.1484800000001</v>
      </c>
      <c r="AW12" s="7">
        <f t="shared" si="4"/>
        <v>5.4753732000000008</v>
      </c>
      <c r="AX12" s="7">
        <f t="shared" si="12"/>
        <v>5.6030568000000001</v>
      </c>
      <c r="AY12" s="7">
        <f t="shared" si="13"/>
        <v>5.6180784000000008</v>
      </c>
      <c r="AZ12" s="10">
        <f t="shared" si="14"/>
        <v>35808</v>
      </c>
      <c r="BA12" s="2">
        <f t="shared" si="5"/>
        <v>572.15964015760005</v>
      </c>
      <c r="BB12" s="2">
        <f t="shared" si="15"/>
        <v>8964.8908800000008</v>
      </c>
      <c r="BC12" s="12">
        <v>1</v>
      </c>
    </row>
    <row r="13" spans="1:55" x14ac:dyDescent="0.25">
      <c r="B13" s="12">
        <v>32485</v>
      </c>
      <c r="C13" s="12">
        <v>40433</v>
      </c>
      <c r="D13" s="12" t="s">
        <v>101</v>
      </c>
      <c r="E13" s="12">
        <v>1</v>
      </c>
      <c r="F13" s="12">
        <v>116</v>
      </c>
      <c r="G13" s="12">
        <v>0.24166000000000001</v>
      </c>
      <c r="H13" s="12">
        <v>16</v>
      </c>
      <c r="I13" s="12" t="s">
        <v>87</v>
      </c>
      <c r="J13" s="12">
        <v>7300</v>
      </c>
      <c r="K13" s="12">
        <v>776</v>
      </c>
      <c r="L13" s="12">
        <v>0.24166000000000001</v>
      </c>
      <c r="M13" s="12">
        <v>116.13549999999999</v>
      </c>
      <c r="N13" s="12">
        <v>1.3610000000000001E-2</v>
      </c>
      <c r="O13" s="12">
        <v>248.55562</v>
      </c>
      <c r="P13" s="12">
        <v>22.33</v>
      </c>
      <c r="Q13" s="12">
        <v>594.14031999999997</v>
      </c>
      <c r="R13" s="12">
        <v>0.19141</v>
      </c>
      <c r="S13" s="12">
        <v>1224.95715</v>
      </c>
      <c r="T13" s="12">
        <v>21.78</v>
      </c>
      <c r="U13" s="12">
        <v>334.57619999999997</v>
      </c>
      <c r="V13" s="12">
        <v>7.1859999999999993E-2</v>
      </c>
      <c r="W13" s="12">
        <v>772.66570999999999</v>
      </c>
      <c r="X13" s="12">
        <v>22.26</v>
      </c>
      <c r="Y13" s="12">
        <v>306.64069000000001</v>
      </c>
      <c r="Z13" s="12">
        <v>0.13172</v>
      </c>
      <c r="AA13" s="12">
        <v>505.48514</v>
      </c>
      <c r="AB13" s="12">
        <v>22.09</v>
      </c>
      <c r="AC13" s="12">
        <v>1351.4926800000001</v>
      </c>
      <c r="AD13" s="12">
        <v>326.60172</v>
      </c>
      <c r="AE13" s="12">
        <v>2751.6635700000002</v>
      </c>
      <c r="AF13" s="12">
        <v>14.83595</v>
      </c>
      <c r="AG13" s="12">
        <v>25.5</v>
      </c>
      <c r="AH13" s="29"/>
      <c r="AI13" s="29"/>
      <c r="AJ13" s="29"/>
      <c r="AK13" s="29"/>
      <c r="AL13" s="28"/>
      <c r="AM13" s="5">
        <f t="shared" si="0"/>
        <v>0.24166000000000001</v>
      </c>
      <c r="AN13" s="13">
        <f t="shared" si="6"/>
        <v>25.5</v>
      </c>
      <c r="AO13" s="13">
        <f t="shared" si="7"/>
        <v>6.1623300000000008</v>
      </c>
      <c r="AP13" s="10">
        <f t="shared" si="8"/>
        <v>2328</v>
      </c>
      <c r="AQ13" s="7">
        <f t="shared" si="1"/>
        <v>74.10278914540001</v>
      </c>
      <c r="AR13" s="7">
        <f t="shared" si="9"/>
        <v>562.58447999999999</v>
      </c>
      <c r="AS13" s="7">
        <f t="shared" si="2"/>
        <v>5.3382694000000006</v>
      </c>
      <c r="AT13" s="12">
        <f t="shared" si="10"/>
        <v>3104</v>
      </c>
      <c r="AU13" s="7">
        <f t="shared" si="3"/>
        <v>143.5799497312</v>
      </c>
      <c r="AV13" s="7">
        <f t="shared" si="11"/>
        <v>750.11264000000006</v>
      </c>
      <c r="AW13" s="7">
        <f t="shared" si="4"/>
        <v>5.263354800000001</v>
      </c>
      <c r="AX13" s="7">
        <f t="shared" si="12"/>
        <v>5.3793516000000006</v>
      </c>
      <c r="AY13" s="7">
        <f t="shared" si="13"/>
        <v>5.3962677999999995</v>
      </c>
      <c r="AZ13" s="10">
        <f t="shared" si="14"/>
        <v>18624</v>
      </c>
      <c r="BA13" s="2">
        <f t="shared" si="5"/>
        <v>326.60172104880002</v>
      </c>
      <c r="BB13" s="2">
        <f t="shared" si="15"/>
        <v>4500.6758399999999</v>
      </c>
      <c r="BC13" s="12">
        <v>1</v>
      </c>
    </row>
    <row r="14" spans="1:55" x14ac:dyDescent="0.25">
      <c r="B14" s="12">
        <v>32486</v>
      </c>
      <c r="C14" s="12">
        <v>40432</v>
      </c>
      <c r="D14" s="12" t="s">
        <v>94</v>
      </c>
      <c r="E14" s="12">
        <v>2</v>
      </c>
      <c r="F14" s="12">
        <v>116</v>
      </c>
      <c r="G14" s="12">
        <v>0.16353000000000001</v>
      </c>
      <c r="H14" s="12">
        <v>16</v>
      </c>
      <c r="I14" s="12" t="s">
        <v>87</v>
      </c>
      <c r="J14" s="12">
        <v>14100</v>
      </c>
      <c r="K14" s="12">
        <v>1492</v>
      </c>
      <c r="L14" s="12">
        <v>0.32706000000000002</v>
      </c>
      <c r="M14" s="12">
        <v>217.44237000000001</v>
      </c>
      <c r="N14" s="12">
        <v>1.325E-2</v>
      </c>
      <c r="O14" s="12">
        <v>404.22534000000002</v>
      </c>
      <c r="P14" s="12">
        <v>21.1</v>
      </c>
      <c r="Q14" s="12">
        <v>904.42058999999995</v>
      </c>
      <c r="R14" s="12">
        <v>0.15154999999999999</v>
      </c>
      <c r="S14" s="12">
        <v>1752.0338099999999</v>
      </c>
      <c r="T14" s="12">
        <v>20.54</v>
      </c>
      <c r="U14" s="12">
        <v>577.23186999999996</v>
      </c>
      <c r="V14" s="12">
        <v>6.4479999999999996E-2</v>
      </c>
      <c r="W14" s="12">
        <v>1183.25928</v>
      </c>
      <c r="X14" s="12">
        <v>21.02</v>
      </c>
      <c r="Y14" s="12">
        <v>465.64666999999997</v>
      </c>
      <c r="Z14" s="12">
        <v>0.10403</v>
      </c>
      <c r="AA14" s="12">
        <v>864.33538999999996</v>
      </c>
      <c r="AB14" s="12">
        <v>20.85</v>
      </c>
      <c r="AC14" s="12">
        <v>2164.7414600000002</v>
      </c>
      <c r="AD14" s="12">
        <v>354.00018</v>
      </c>
      <c r="AE14" s="12">
        <v>4203.8540000000003</v>
      </c>
      <c r="AF14" s="12">
        <v>17.028659999999999</v>
      </c>
      <c r="AG14" s="12">
        <v>25.5</v>
      </c>
      <c r="AM14" s="5">
        <f t="shared" si="0"/>
        <v>0.16353000000000001</v>
      </c>
      <c r="AN14" s="13">
        <f t="shared" ref="AN14:AN22" si="16">AG14</f>
        <v>25.5</v>
      </c>
      <c r="AO14" s="13">
        <f>AN14*AM14</f>
        <v>4.1700150000000002</v>
      </c>
      <c r="AP14" s="10">
        <f t="shared" ref="AP14:AP22" si="17">K14*3</f>
        <v>4476</v>
      </c>
      <c r="AQ14" s="7">
        <f t="shared" si="1"/>
        <v>76.147199945099999</v>
      </c>
      <c r="AR14" s="7">
        <f t="shared" ref="AR14:AR22" si="18">AM14*AP14</f>
        <v>731.96028000000001</v>
      </c>
      <c r="AS14" s="7">
        <f t="shared" si="2"/>
        <v>3.4096005000000003</v>
      </c>
      <c r="AT14" s="12">
        <f t="shared" si="10"/>
        <v>5968</v>
      </c>
      <c r="AU14" s="7">
        <f t="shared" si="3"/>
        <v>147.89989908269999</v>
      </c>
      <c r="AV14" s="7">
        <f t="shared" ref="AV14:AV22" si="19">AM14*AT14</f>
        <v>975.94704000000002</v>
      </c>
      <c r="AW14" s="7">
        <f t="shared" si="4"/>
        <v>3.3589061999999998</v>
      </c>
      <c r="AX14" s="7">
        <f t="shared" si="12"/>
        <v>3.4374006000000001</v>
      </c>
      <c r="AY14" s="7">
        <f t="shared" si="13"/>
        <v>3.4504830000000006</v>
      </c>
      <c r="AZ14" s="10">
        <f t="shared" si="14"/>
        <v>35808</v>
      </c>
      <c r="BA14" s="2">
        <f t="shared" si="5"/>
        <v>354.00017095380002</v>
      </c>
      <c r="BB14" s="2">
        <f t="shared" ref="BB14:BB22" si="20">AZ14*AM14</f>
        <v>5855.6822400000001</v>
      </c>
      <c r="BC14" s="12">
        <v>1</v>
      </c>
    </row>
    <row r="15" spans="1:55" x14ac:dyDescent="0.25">
      <c r="B15" s="12">
        <v>32486</v>
      </c>
      <c r="C15" s="12">
        <v>40433</v>
      </c>
      <c r="D15" s="12" t="s">
        <v>102</v>
      </c>
      <c r="E15" s="12">
        <v>1</v>
      </c>
      <c r="F15" s="12">
        <v>116</v>
      </c>
      <c r="G15" s="12">
        <v>9.3520000000000006E-2</v>
      </c>
      <c r="H15" s="12">
        <v>16</v>
      </c>
      <c r="I15" s="12" t="s">
        <v>87</v>
      </c>
      <c r="J15" s="12">
        <v>7300</v>
      </c>
      <c r="K15" s="12">
        <v>776</v>
      </c>
      <c r="L15" s="12">
        <v>9.3520000000000006E-2</v>
      </c>
      <c r="M15" s="12">
        <v>186.78296</v>
      </c>
      <c r="N15" s="12">
        <v>2.188E-2</v>
      </c>
      <c r="O15" s="12">
        <v>404.22534000000002</v>
      </c>
      <c r="P15" s="12">
        <v>19.77</v>
      </c>
      <c r="Q15" s="12">
        <v>847.61315999999999</v>
      </c>
      <c r="R15" s="12">
        <v>0.27306999999999998</v>
      </c>
      <c r="S15" s="12">
        <v>1752.0338099999999</v>
      </c>
      <c r="T15" s="12">
        <v>18.36</v>
      </c>
      <c r="U15" s="12">
        <v>606.02739999999994</v>
      </c>
      <c r="V15" s="12">
        <v>0.13016</v>
      </c>
      <c r="W15" s="12">
        <v>1183.25928</v>
      </c>
      <c r="X15" s="12">
        <v>19.57</v>
      </c>
      <c r="Y15" s="12">
        <v>398.68871999999999</v>
      </c>
      <c r="Z15" s="12">
        <v>0.17126</v>
      </c>
      <c r="AA15" s="12">
        <v>864.33538999999996</v>
      </c>
      <c r="AB15" s="12">
        <v>19.29</v>
      </c>
      <c r="AC15" s="12">
        <v>2039.1123</v>
      </c>
      <c r="AD15" s="12">
        <v>190.69777999999999</v>
      </c>
      <c r="AE15" s="12">
        <v>4203.8540000000003</v>
      </c>
      <c r="AF15" s="12">
        <v>10.029960000000001</v>
      </c>
      <c r="AG15" s="12">
        <v>25.5</v>
      </c>
      <c r="AM15" s="5">
        <f t="shared" si="0"/>
        <v>9.3520000000000006E-2</v>
      </c>
      <c r="AN15" s="13">
        <f t="shared" si="16"/>
        <v>25.5</v>
      </c>
      <c r="AO15" s="13">
        <f t="shared" ref="AO15:AO22" si="21">AN15*AM15</f>
        <v>2.38476</v>
      </c>
      <c r="AP15" s="10">
        <f t="shared" si="17"/>
        <v>2328</v>
      </c>
      <c r="AQ15" s="7">
        <f t="shared" si="1"/>
        <v>37.285369094400004</v>
      </c>
      <c r="AR15" s="7">
        <f t="shared" si="18"/>
        <v>217.71456000000001</v>
      </c>
      <c r="AS15" s="7">
        <f t="shared" si="2"/>
        <v>1.8040008000000001</v>
      </c>
      <c r="AT15" s="12">
        <f t="shared" si="10"/>
        <v>3104</v>
      </c>
      <c r="AU15" s="7">
        <f t="shared" si="3"/>
        <v>79.268782723200005</v>
      </c>
      <c r="AV15" s="7">
        <f t="shared" si="19"/>
        <v>290.28608000000003</v>
      </c>
      <c r="AW15" s="7">
        <f t="shared" si="4"/>
        <v>1.7170272</v>
      </c>
      <c r="AX15" s="7">
        <f t="shared" si="12"/>
        <v>1.8301864000000001</v>
      </c>
      <c r="AY15" s="7">
        <f t="shared" si="13"/>
        <v>1.8488904000000002</v>
      </c>
      <c r="AZ15" s="10">
        <f t="shared" si="14"/>
        <v>18624</v>
      </c>
      <c r="BA15" s="2">
        <f t="shared" si="5"/>
        <v>190.69778229600001</v>
      </c>
      <c r="BB15" s="2">
        <f t="shared" si="20"/>
        <v>1741.71648</v>
      </c>
      <c r="BC15" s="12">
        <v>1</v>
      </c>
    </row>
    <row r="16" spans="1:55" x14ac:dyDescent="0.25">
      <c r="B16" s="12">
        <v>40432</v>
      </c>
      <c r="C16" s="12">
        <v>31086</v>
      </c>
      <c r="D16" s="12" t="s">
        <v>92</v>
      </c>
      <c r="E16" s="12">
        <v>2</v>
      </c>
      <c r="F16" s="12">
        <v>116</v>
      </c>
      <c r="G16" s="12">
        <v>0.27712999999999999</v>
      </c>
      <c r="H16" s="12">
        <v>16</v>
      </c>
      <c r="I16" s="12" t="s">
        <v>87</v>
      </c>
      <c r="J16" s="12">
        <v>14100</v>
      </c>
      <c r="K16" s="12">
        <v>1492</v>
      </c>
      <c r="L16" s="12">
        <v>0.55425999999999997</v>
      </c>
      <c r="M16" s="12">
        <v>304.90298000000001</v>
      </c>
      <c r="N16" s="12">
        <v>1.8579999999999999E-2</v>
      </c>
      <c r="O16" s="12">
        <v>629.64880000000005</v>
      </c>
      <c r="P16" s="12">
        <v>22.73</v>
      </c>
      <c r="Q16" s="12">
        <v>1064.6449</v>
      </c>
      <c r="R16" s="12">
        <v>0.17838999999999999</v>
      </c>
      <c r="S16" s="12">
        <v>2150.3620599999999</v>
      </c>
      <c r="T16" s="12">
        <v>22.26</v>
      </c>
      <c r="U16" s="12">
        <v>804.0376</v>
      </c>
      <c r="V16" s="12">
        <v>8.9819999999999997E-2</v>
      </c>
      <c r="W16" s="12">
        <v>1632.4269999999999</v>
      </c>
      <c r="X16" s="12">
        <v>22.65</v>
      </c>
      <c r="Y16" s="12">
        <v>600.95696999999996</v>
      </c>
      <c r="Z16" s="12">
        <v>0.13425999999999999</v>
      </c>
      <c r="AA16" s="12">
        <v>1040.2820999999999</v>
      </c>
      <c r="AB16" s="12">
        <v>22.51</v>
      </c>
      <c r="AC16" s="12">
        <v>2774.5424800000001</v>
      </c>
      <c r="AD16" s="12">
        <v>768.90899999999999</v>
      </c>
      <c r="AE16" s="12">
        <v>5452.7197299999998</v>
      </c>
      <c r="AF16" s="12">
        <v>34.208240000000004</v>
      </c>
      <c r="AG16" s="12">
        <v>25.5</v>
      </c>
      <c r="AM16" s="5">
        <f t="shared" si="0"/>
        <v>0.27712999999999999</v>
      </c>
      <c r="AN16" s="13">
        <f t="shared" si="16"/>
        <v>25.5</v>
      </c>
      <c r="AO16" s="13">
        <f t="shared" si="21"/>
        <v>7.0668150000000001</v>
      </c>
      <c r="AP16" s="10">
        <f t="shared" si="17"/>
        <v>4476</v>
      </c>
      <c r="AQ16" s="7">
        <f t="shared" si="1"/>
        <v>166.54320509609997</v>
      </c>
      <c r="AR16" s="7">
        <f t="shared" si="18"/>
        <v>1240.43388</v>
      </c>
      <c r="AS16" s="7">
        <f t="shared" si="2"/>
        <v>6.2381963000000002</v>
      </c>
      <c r="AT16" s="12">
        <f t="shared" si="10"/>
        <v>5968</v>
      </c>
      <c r="AU16" s="7">
        <f t="shared" si="3"/>
        <v>295.045041137</v>
      </c>
      <c r="AV16" s="7">
        <f t="shared" si="19"/>
        <v>1653.91184</v>
      </c>
      <c r="AW16" s="7">
        <f t="shared" si="4"/>
        <v>6.1689138000000003</v>
      </c>
      <c r="AX16" s="7">
        <f t="shared" si="12"/>
        <v>6.2769944999999989</v>
      </c>
      <c r="AY16" s="7">
        <f t="shared" si="13"/>
        <v>6.2991649000000001</v>
      </c>
      <c r="AZ16" s="10">
        <f t="shared" si="14"/>
        <v>35808</v>
      </c>
      <c r="BA16" s="2">
        <f t="shared" si="5"/>
        <v>768.90895748239996</v>
      </c>
      <c r="BB16" s="2">
        <f t="shared" si="20"/>
        <v>9923.4710400000004</v>
      </c>
      <c r="BC16" s="12">
        <v>1</v>
      </c>
    </row>
    <row r="17" spans="2:55" x14ac:dyDescent="0.25">
      <c r="B17" s="12">
        <v>40432</v>
      </c>
      <c r="C17" s="12">
        <v>32486</v>
      </c>
      <c r="D17" s="12" t="s">
        <v>94</v>
      </c>
      <c r="E17" s="12">
        <v>2</v>
      </c>
      <c r="F17" s="12">
        <v>116</v>
      </c>
      <c r="G17" s="12">
        <v>0.16353000000000001</v>
      </c>
      <c r="H17" s="12">
        <v>16</v>
      </c>
      <c r="I17" s="12" t="s">
        <v>87</v>
      </c>
      <c r="J17" s="12">
        <v>14100</v>
      </c>
      <c r="K17" s="12">
        <v>1492</v>
      </c>
      <c r="L17" s="12">
        <v>0.32706000000000002</v>
      </c>
      <c r="M17" s="12">
        <v>186.78296</v>
      </c>
      <c r="N17" s="12">
        <v>1.1379999999999999E-2</v>
      </c>
      <c r="O17" s="12">
        <v>404.22534000000002</v>
      </c>
      <c r="P17" s="12">
        <v>21.11</v>
      </c>
      <c r="Q17" s="12">
        <v>847.61315999999999</v>
      </c>
      <c r="R17" s="12">
        <v>0.14202999999999999</v>
      </c>
      <c r="S17" s="12">
        <v>1752.0338099999999</v>
      </c>
      <c r="T17" s="12">
        <v>20.58</v>
      </c>
      <c r="U17" s="12">
        <v>606.02739999999994</v>
      </c>
      <c r="V17" s="12">
        <v>6.7699999999999996E-2</v>
      </c>
      <c r="W17" s="12">
        <v>1183.25928</v>
      </c>
      <c r="X17" s="12">
        <v>21.01</v>
      </c>
      <c r="Y17" s="12">
        <v>398.68871999999999</v>
      </c>
      <c r="Z17" s="12">
        <v>8.9069999999999996E-2</v>
      </c>
      <c r="AA17" s="12">
        <v>864.33538999999996</v>
      </c>
      <c r="AB17" s="12">
        <v>20.9</v>
      </c>
      <c r="AC17" s="12">
        <v>2039.1123</v>
      </c>
      <c r="AD17" s="12">
        <v>333.45605</v>
      </c>
      <c r="AE17" s="12">
        <v>4203.8540000000003</v>
      </c>
      <c r="AF17" s="12">
        <v>16.01859</v>
      </c>
      <c r="AG17" s="12">
        <v>25.5</v>
      </c>
      <c r="AM17" s="5">
        <f t="shared" si="0"/>
        <v>0.16353000000000001</v>
      </c>
      <c r="AN17" s="13">
        <f t="shared" si="16"/>
        <v>25.5</v>
      </c>
      <c r="AO17" s="13">
        <f t="shared" si="21"/>
        <v>4.1700150000000002</v>
      </c>
      <c r="AP17" s="10">
        <f t="shared" si="17"/>
        <v>4476</v>
      </c>
      <c r="AQ17" s="7">
        <f t="shared" si="1"/>
        <v>65.197566381599998</v>
      </c>
      <c r="AR17" s="7">
        <f t="shared" si="18"/>
        <v>731.96028000000001</v>
      </c>
      <c r="AS17" s="7">
        <f t="shared" si="2"/>
        <v>3.4177770000000001</v>
      </c>
      <c r="AT17" s="12">
        <f t="shared" si="10"/>
        <v>5968</v>
      </c>
      <c r="AU17" s="7">
        <f t="shared" si="3"/>
        <v>138.6101800548</v>
      </c>
      <c r="AV17" s="7">
        <f t="shared" si="19"/>
        <v>975.94704000000002</v>
      </c>
      <c r="AW17" s="7">
        <f t="shared" si="4"/>
        <v>3.3654473999999999</v>
      </c>
      <c r="AX17" s="7">
        <f t="shared" si="12"/>
        <v>3.4357653000000004</v>
      </c>
      <c r="AY17" s="7">
        <f t="shared" si="13"/>
        <v>3.4521183</v>
      </c>
      <c r="AZ17" s="10">
        <f t="shared" si="14"/>
        <v>35808</v>
      </c>
      <c r="BA17" s="2">
        <f t="shared" si="5"/>
        <v>333.45603441899999</v>
      </c>
      <c r="BB17" s="2">
        <f t="shared" si="20"/>
        <v>5855.6822400000001</v>
      </c>
      <c r="BC17" s="12">
        <v>1</v>
      </c>
    </row>
    <row r="18" spans="2:55" x14ac:dyDescent="0.25">
      <c r="B18" s="12">
        <v>40433</v>
      </c>
      <c r="C18" s="12">
        <v>32485</v>
      </c>
      <c r="D18" s="12" t="s">
        <v>101</v>
      </c>
      <c r="E18" s="12">
        <v>1</v>
      </c>
      <c r="F18" s="12">
        <v>116</v>
      </c>
      <c r="G18" s="12">
        <v>0.24166000000000001</v>
      </c>
      <c r="H18" s="12">
        <v>16</v>
      </c>
      <c r="I18" s="12" t="s">
        <v>87</v>
      </c>
      <c r="J18" s="12">
        <v>7300</v>
      </c>
      <c r="K18" s="12">
        <v>776</v>
      </c>
      <c r="L18" s="12">
        <v>0.24166000000000001</v>
      </c>
      <c r="M18" s="12">
        <v>132.42012</v>
      </c>
      <c r="N18" s="12">
        <v>1.5509999999999999E-2</v>
      </c>
      <c r="O18" s="12">
        <v>248.55562</v>
      </c>
      <c r="P18" s="12">
        <v>22.33</v>
      </c>
      <c r="Q18" s="12">
        <v>630.81688999999994</v>
      </c>
      <c r="R18" s="12">
        <v>0.20322999999999999</v>
      </c>
      <c r="S18" s="12">
        <v>1224.95715</v>
      </c>
      <c r="T18" s="12">
        <v>21.73</v>
      </c>
      <c r="U18" s="12">
        <v>438.08947999999998</v>
      </c>
      <c r="V18" s="12">
        <v>9.4089999999999993E-2</v>
      </c>
      <c r="W18" s="12">
        <v>772.66570999999999</v>
      </c>
      <c r="X18" s="12">
        <v>22.23</v>
      </c>
      <c r="Y18" s="12">
        <v>198.84444999999999</v>
      </c>
      <c r="Z18" s="12">
        <v>8.541E-2</v>
      </c>
      <c r="AA18" s="12">
        <v>505.48514</v>
      </c>
      <c r="AB18" s="12">
        <v>22.19</v>
      </c>
      <c r="AC18" s="12">
        <v>1400.1709000000001</v>
      </c>
      <c r="AD18" s="12">
        <v>338.36529999999999</v>
      </c>
      <c r="AE18" s="12">
        <v>2751.6635700000002</v>
      </c>
      <c r="AF18" s="12">
        <v>15.37635</v>
      </c>
      <c r="AG18" s="12">
        <v>25.5</v>
      </c>
      <c r="AM18" s="5">
        <f t="shared" si="0"/>
        <v>0.24166000000000001</v>
      </c>
      <c r="AN18" s="13">
        <f t="shared" si="16"/>
        <v>25.5</v>
      </c>
      <c r="AO18" s="13">
        <f t="shared" si="21"/>
        <v>6.1623300000000008</v>
      </c>
      <c r="AP18" s="10">
        <f t="shared" si="17"/>
        <v>2328</v>
      </c>
      <c r="AQ18" s="7">
        <f t="shared" si="1"/>
        <v>48.052749787000003</v>
      </c>
      <c r="AR18" s="7">
        <f t="shared" si="18"/>
        <v>562.58447999999999</v>
      </c>
      <c r="AS18" s="7">
        <f t="shared" si="2"/>
        <v>5.3624354000000007</v>
      </c>
      <c r="AT18" s="12">
        <f t="shared" si="10"/>
        <v>3104</v>
      </c>
      <c r="AU18" s="7">
        <f t="shared" si="3"/>
        <v>152.4432096374</v>
      </c>
      <c r="AV18" s="7">
        <f t="shared" si="19"/>
        <v>750.11264000000006</v>
      </c>
      <c r="AW18" s="7">
        <f t="shared" si="4"/>
        <v>5.2512718000000005</v>
      </c>
      <c r="AX18" s="7">
        <f t="shared" si="12"/>
        <v>5.3721018000000003</v>
      </c>
      <c r="AY18" s="7">
        <f t="shared" si="13"/>
        <v>5.3962677999999995</v>
      </c>
      <c r="AZ18" s="10">
        <f t="shared" si="14"/>
        <v>18624</v>
      </c>
      <c r="BA18" s="2">
        <f t="shared" si="5"/>
        <v>338.36529969400004</v>
      </c>
      <c r="BB18" s="2">
        <f t="shared" si="20"/>
        <v>4500.6758399999999</v>
      </c>
      <c r="BC18" s="12">
        <v>1</v>
      </c>
    </row>
    <row r="19" spans="2:55" x14ac:dyDescent="0.25">
      <c r="B19" s="12">
        <v>40433</v>
      </c>
      <c r="C19" s="12">
        <v>32486</v>
      </c>
      <c r="D19" s="12" t="s">
        <v>102</v>
      </c>
      <c r="E19" s="12">
        <v>1</v>
      </c>
      <c r="F19" s="12">
        <v>116</v>
      </c>
      <c r="G19" s="12">
        <v>9.3520000000000006E-2</v>
      </c>
      <c r="H19" s="12">
        <v>16</v>
      </c>
      <c r="I19" s="12" t="s">
        <v>87</v>
      </c>
      <c r="J19" s="12">
        <v>7300</v>
      </c>
      <c r="K19" s="12">
        <v>776</v>
      </c>
      <c r="L19" s="12">
        <v>9.3520000000000006E-2</v>
      </c>
      <c r="M19" s="12">
        <v>217.44237000000001</v>
      </c>
      <c r="N19" s="12">
        <v>2.547E-2</v>
      </c>
      <c r="O19" s="12">
        <v>404.22534000000002</v>
      </c>
      <c r="P19" s="12">
        <v>19.760000000000002</v>
      </c>
      <c r="Q19" s="12">
        <v>904.42058999999995</v>
      </c>
      <c r="R19" s="12">
        <v>0.29137000000000002</v>
      </c>
      <c r="S19" s="12">
        <v>1752.0338099999999</v>
      </c>
      <c r="T19" s="12">
        <v>18.190000000000001</v>
      </c>
      <c r="U19" s="12">
        <v>577.23186999999996</v>
      </c>
      <c r="V19" s="12">
        <v>0.12398000000000001</v>
      </c>
      <c r="W19" s="12">
        <v>1183.25928</v>
      </c>
      <c r="X19" s="12">
        <v>19.579999999999998</v>
      </c>
      <c r="Y19" s="12">
        <v>465.64666999999997</v>
      </c>
      <c r="Z19" s="12">
        <v>0.20002</v>
      </c>
      <c r="AA19" s="12">
        <v>864.33538999999996</v>
      </c>
      <c r="AB19" s="12">
        <v>19.190000000000001</v>
      </c>
      <c r="AC19" s="12">
        <v>2164.7414600000002</v>
      </c>
      <c r="AD19" s="12">
        <v>202.44662</v>
      </c>
      <c r="AE19" s="12">
        <v>4203.8540000000003</v>
      </c>
      <c r="AF19" s="12">
        <v>10.705299999999999</v>
      </c>
      <c r="AG19" s="12">
        <v>25.5</v>
      </c>
      <c r="AM19" s="5">
        <f t="shared" si="0"/>
        <v>9.3520000000000006E-2</v>
      </c>
      <c r="AN19" s="13">
        <f t="shared" si="16"/>
        <v>25.5</v>
      </c>
      <c r="AO19" s="13">
        <f t="shared" si="21"/>
        <v>2.38476</v>
      </c>
      <c r="AP19" s="10">
        <f t="shared" si="17"/>
        <v>2328</v>
      </c>
      <c r="AQ19" s="7">
        <f t="shared" si="1"/>
        <v>43.547276578400002</v>
      </c>
      <c r="AR19" s="7">
        <f t="shared" si="18"/>
        <v>217.71456000000001</v>
      </c>
      <c r="AS19" s="7">
        <f t="shared" si="2"/>
        <v>1.7946488000000003</v>
      </c>
      <c r="AT19" s="12">
        <f t="shared" si="10"/>
        <v>3104</v>
      </c>
      <c r="AU19" s="7">
        <f t="shared" si="3"/>
        <v>84.581413576800003</v>
      </c>
      <c r="AV19" s="7">
        <f t="shared" si="19"/>
        <v>290.28608000000003</v>
      </c>
      <c r="AW19" s="7">
        <f t="shared" si="4"/>
        <v>1.7011288000000002</v>
      </c>
      <c r="AX19" s="7">
        <f t="shared" si="12"/>
        <v>1.8311215999999999</v>
      </c>
      <c r="AY19" s="7">
        <f t="shared" si="13"/>
        <v>1.8479552000000004</v>
      </c>
      <c r="AZ19" s="10">
        <f t="shared" si="14"/>
        <v>18624</v>
      </c>
      <c r="BA19" s="2">
        <f t="shared" si="5"/>
        <v>202.44662133920002</v>
      </c>
      <c r="BB19" s="2">
        <f t="shared" si="20"/>
        <v>1741.71648</v>
      </c>
      <c r="BC19" s="12">
        <v>1</v>
      </c>
    </row>
    <row r="20" spans="2:55" x14ac:dyDescent="0.25">
      <c r="B20" s="12">
        <v>30932</v>
      </c>
      <c r="C20" s="12">
        <v>30933</v>
      </c>
      <c r="D20" s="12" t="s">
        <v>95</v>
      </c>
      <c r="E20" s="12">
        <v>2</v>
      </c>
      <c r="F20" s="12">
        <v>112</v>
      </c>
      <c r="G20" s="12">
        <v>0.12431</v>
      </c>
      <c r="H20" s="12">
        <v>12</v>
      </c>
      <c r="I20" s="12" t="s">
        <v>96</v>
      </c>
      <c r="J20" s="12">
        <v>15750</v>
      </c>
      <c r="K20" s="12">
        <v>1668</v>
      </c>
      <c r="L20" s="12">
        <v>0.24862000000000001</v>
      </c>
      <c r="M20" s="12">
        <v>496.60538000000003</v>
      </c>
      <c r="N20" s="12">
        <v>2.707E-2</v>
      </c>
      <c r="O20" s="12">
        <v>900.45947000000001</v>
      </c>
      <c r="P20" s="12">
        <v>27.06</v>
      </c>
      <c r="Q20" s="12">
        <v>1942.07312</v>
      </c>
      <c r="R20" s="12">
        <v>0.29108000000000001</v>
      </c>
      <c r="S20" s="12">
        <v>3578.8085900000001</v>
      </c>
      <c r="T20" s="12">
        <v>26.25</v>
      </c>
      <c r="U20" s="12">
        <v>2658.6425800000002</v>
      </c>
      <c r="V20" s="12">
        <v>0.26565</v>
      </c>
      <c r="W20" s="12">
        <v>4407.7543900000001</v>
      </c>
      <c r="X20" s="12">
        <v>26.83</v>
      </c>
      <c r="Y20" s="12">
        <v>1766.6773700000001</v>
      </c>
      <c r="Z20" s="12">
        <v>0.35304999999999997</v>
      </c>
      <c r="AA20" s="12">
        <v>2203.6853000000001</v>
      </c>
      <c r="AB20" s="12">
        <v>26.39</v>
      </c>
      <c r="AC20" s="12">
        <v>6863.9985399999996</v>
      </c>
      <c r="AD20" s="12">
        <v>853.26367000000005</v>
      </c>
      <c r="AE20" s="12">
        <v>11090.70801</v>
      </c>
      <c r="AF20" s="12">
        <v>32.11833</v>
      </c>
      <c r="AG20" s="12">
        <v>29.75</v>
      </c>
      <c r="AM20" s="5">
        <f t="shared" si="0"/>
        <v>0.12431</v>
      </c>
      <c r="AN20" s="13">
        <f t="shared" si="16"/>
        <v>29.75</v>
      </c>
      <c r="AO20" s="13">
        <f t="shared" si="21"/>
        <v>3.6982225</v>
      </c>
      <c r="AP20" s="10">
        <f t="shared" si="17"/>
        <v>5004</v>
      </c>
      <c r="AQ20" s="7">
        <f t="shared" si="1"/>
        <v>219.61566386470002</v>
      </c>
      <c r="AR20" s="7">
        <f t="shared" si="18"/>
        <v>622.04723999999999</v>
      </c>
      <c r="AS20" s="7">
        <f t="shared" si="2"/>
        <v>3.2805409000000001</v>
      </c>
      <c r="AT20" s="12">
        <f t="shared" si="10"/>
        <v>6672</v>
      </c>
      <c r="AU20" s="7">
        <f t="shared" si="3"/>
        <v>241.41910954720001</v>
      </c>
      <c r="AV20" s="7">
        <f t="shared" si="19"/>
        <v>829.39632000000006</v>
      </c>
      <c r="AW20" s="7">
        <f t="shared" si="4"/>
        <v>3.2631375</v>
      </c>
      <c r="AX20" s="7">
        <f t="shared" si="12"/>
        <v>3.3352372999999997</v>
      </c>
      <c r="AY20" s="7">
        <f t="shared" si="13"/>
        <v>3.3638285999999997</v>
      </c>
      <c r="AZ20" s="10">
        <f t="shared" si="14"/>
        <v>40032</v>
      </c>
      <c r="BA20" s="2">
        <f t="shared" si="5"/>
        <v>853.26365850740001</v>
      </c>
      <c r="BB20" s="2">
        <f t="shared" si="20"/>
        <v>4976.3779199999999</v>
      </c>
      <c r="BC20" s="12">
        <v>1</v>
      </c>
    </row>
    <row r="21" spans="2:55" x14ac:dyDescent="0.25">
      <c r="B21" s="12">
        <v>30932</v>
      </c>
      <c r="C21" s="12">
        <v>31084</v>
      </c>
      <c r="D21" s="12" t="s">
        <v>83</v>
      </c>
      <c r="E21" s="12">
        <v>2</v>
      </c>
      <c r="F21" s="12">
        <v>112</v>
      </c>
      <c r="G21" s="12">
        <v>0.12625</v>
      </c>
      <c r="H21" s="12">
        <v>12</v>
      </c>
      <c r="I21" s="12" t="s">
        <v>96</v>
      </c>
      <c r="J21" s="12">
        <v>15750</v>
      </c>
      <c r="K21" s="12">
        <v>1668</v>
      </c>
      <c r="L21" s="12">
        <v>0.2525</v>
      </c>
      <c r="M21" s="12">
        <v>460.39044000000001</v>
      </c>
      <c r="N21" s="12">
        <v>2.5090000000000001E-2</v>
      </c>
      <c r="O21" s="12">
        <v>921.36510999999996</v>
      </c>
      <c r="P21" s="12">
        <v>27.06</v>
      </c>
      <c r="Q21" s="12">
        <v>3990.8518100000001</v>
      </c>
      <c r="R21" s="12">
        <v>0.59814999999999996</v>
      </c>
      <c r="S21" s="12">
        <v>5743.3242200000004</v>
      </c>
      <c r="T21" s="12">
        <v>17.48</v>
      </c>
      <c r="U21" s="12">
        <v>2494.8061499999999</v>
      </c>
      <c r="V21" s="12">
        <v>0.24928</v>
      </c>
      <c r="W21" s="12">
        <v>4881.46191</v>
      </c>
      <c r="X21" s="12">
        <v>26.85</v>
      </c>
      <c r="Y21" s="12">
        <v>481.50308000000001</v>
      </c>
      <c r="Z21" s="12">
        <v>9.622E-2</v>
      </c>
      <c r="AA21" s="12">
        <v>2411.0925299999999</v>
      </c>
      <c r="AB21" s="12">
        <v>26.96</v>
      </c>
      <c r="AC21" s="12">
        <v>7427.5512699999999</v>
      </c>
      <c r="AD21" s="12">
        <v>937.72838999999999</v>
      </c>
      <c r="AE21" s="12">
        <v>13957.244140000001</v>
      </c>
      <c r="AF21" s="12">
        <v>44.95758</v>
      </c>
      <c r="AG21" s="12">
        <v>29.75</v>
      </c>
      <c r="AM21" s="5">
        <f t="shared" si="0"/>
        <v>0.12625</v>
      </c>
      <c r="AN21" s="13">
        <f t="shared" si="16"/>
        <v>29.75</v>
      </c>
      <c r="AO21" s="13">
        <f t="shared" si="21"/>
        <v>3.7559374999999999</v>
      </c>
      <c r="AP21" s="10">
        <f t="shared" si="17"/>
        <v>5004</v>
      </c>
      <c r="AQ21" s="7">
        <f t="shared" si="1"/>
        <v>60.78976385</v>
      </c>
      <c r="AR21" s="7">
        <f t="shared" si="18"/>
        <v>631.755</v>
      </c>
      <c r="AS21" s="7">
        <f t="shared" si="2"/>
        <v>3.4037000000000002</v>
      </c>
      <c r="AT21" s="12">
        <f t="shared" si="10"/>
        <v>6672</v>
      </c>
      <c r="AU21" s="7">
        <f t="shared" si="3"/>
        <v>503.84504101250002</v>
      </c>
      <c r="AV21" s="7">
        <f t="shared" si="19"/>
        <v>842.34</v>
      </c>
      <c r="AW21" s="7">
        <f t="shared" si="4"/>
        <v>2.2068500000000002</v>
      </c>
      <c r="AX21" s="7">
        <f t="shared" si="12"/>
        <v>3.3898125000000001</v>
      </c>
      <c r="AY21" s="7">
        <f t="shared" si="13"/>
        <v>3.4163250000000001</v>
      </c>
      <c r="AZ21" s="10">
        <f t="shared" si="14"/>
        <v>40032</v>
      </c>
      <c r="BA21" s="2">
        <f t="shared" si="5"/>
        <v>937.7283478375</v>
      </c>
      <c r="BB21" s="2">
        <f t="shared" si="20"/>
        <v>5054.04</v>
      </c>
      <c r="BC21" s="12">
        <v>1</v>
      </c>
    </row>
    <row r="22" spans="2:55" x14ac:dyDescent="0.25">
      <c r="B22" s="12">
        <v>30933</v>
      </c>
      <c r="C22" s="12">
        <v>30932</v>
      </c>
      <c r="D22" s="12" t="s">
        <v>95</v>
      </c>
      <c r="E22" s="12">
        <v>2</v>
      </c>
      <c r="F22" s="12">
        <v>112</v>
      </c>
      <c r="G22" s="12">
        <v>0.12431</v>
      </c>
      <c r="H22" s="12">
        <v>12</v>
      </c>
      <c r="I22" s="12" t="s">
        <v>96</v>
      </c>
      <c r="J22" s="12">
        <v>15750</v>
      </c>
      <c r="K22" s="12">
        <v>1668</v>
      </c>
      <c r="L22" s="12">
        <v>0.24862000000000001</v>
      </c>
      <c r="M22" s="12">
        <v>403.85413</v>
      </c>
      <c r="N22" s="12">
        <v>2.2009999999999998E-2</v>
      </c>
      <c r="O22" s="12">
        <v>900.45947000000001</v>
      </c>
      <c r="P22" s="12">
        <v>27.07</v>
      </c>
      <c r="Q22" s="12">
        <v>1636.7354700000001</v>
      </c>
      <c r="R22" s="12">
        <v>0.24531</v>
      </c>
      <c r="S22" s="12">
        <v>3578.8085900000001</v>
      </c>
      <c r="T22" s="12">
        <v>26.47</v>
      </c>
      <c r="U22" s="12">
        <v>1749.11169</v>
      </c>
      <c r="V22" s="12">
        <v>0.17477000000000001</v>
      </c>
      <c r="W22" s="12">
        <v>4407.7543900000001</v>
      </c>
      <c r="X22" s="12">
        <v>26.93</v>
      </c>
      <c r="Y22" s="12">
        <v>437.00803000000002</v>
      </c>
      <c r="Z22" s="12">
        <v>8.7330000000000005E-2</v>
      </c>
      <c r="AA22" s="12">
        <v>2203.6853000000001</v>
      </c>
      <c r="AB22" s="12">
        <v>26.97</v>
      </c>
      <c r="AC22" s="12">
        <v>4226.7094699999998</v>
      </c>
      <c r="AD22" s="12">
        <v>525.42223999999999</v>
      </c>
      <c r="AE22" s="12">
        <v>11090.70801</v>
      </c>
      <c r="AF22" s="12">
        <v>19.62933</v>
      </c>
      <c r="AG22" s="12">
        <v>29.75</v>
      </c>
      <c r="AM22" s="5">
        <f t="shared" si="0"/>
        <v>0.12431</v>
      </c>
      <c r="AN22" s="13">
        <f t="shared" si="16"/>
        <v>29.75</v>
      </c>
      <c r="AO22" s="13">
        <f t="shared" si="21"/>
        <v>3.6982225</v>
      </c>
      <c r="AP22" s="10">
        <f t="shared" si="17"/>
        <v>5004</v>
      </c>
      <c r="AQ22" s="7">
        <f t="shared" si="1"/>
        <v>54.324468209300001</v>
      </c>
      <c r="AR22" s="7">
        <f t="shared" si="18"/>
        <v>622.04723999999999</v>
      </c>
      <c r="AS22" s="7">
        <f t="shared" si="2"/>
        <v>3.3526406999999998</v>
      </c>
      <c r="AT22" s="12">
        <f t="shared" si="10"/>
        <v>6672</v>
      </c>
      <c r="AU22" s="7">
        <f t="shared" si="3"/>
        <v>203.4625862757</v>
      </c>
      <c r="AV22" s="7">
        <f t="shared" si="19"/>
        <v>829.39632000000006</v>
      </c>
      <c r="AW22" s="7">
        <f t="shared" si="4"/>
        <v>3.2904857000000001</v>
      </c>
      <c r="AX22" s="7">
        <f t="shared" si="12"/>
        <v>3.3476683</v>
      </c>
      <c r="AY22" s="7">
        <f t="shared" si="13"/>
        <v>3.3650717000000001</v>
      </c>
      <c r="AZ22" s="10">
        <f t="shared" si="14"/>
        <v>40032</v>
      </c>
      <c r="BA22" s="2">
        <f t="shared" si="5"/>
        <v>525.42225421570004</v>
      </c>
      <c r="BB22" s="2">
        <f t="shared" si="20"/>
        <v>4976.3779199999999</v>
      </c>
      <c r="BC22" s="12">
        <v>1</v>
      </c>
    </row>
    <row r="23" spans="2:55" x14ac:dyDescent="0.25">
      <c r="B23" s="12">
        <v>30933</v>
      </c>
      <c r="C23" s="12">
        <v>30940</v>
      </c>
      <c r="D23" s="12" t="s">
        <v>97</v>
      </c>
      <c r="E23" s="12">
        <v>2</v>
      </c>
      <c r="F23" s="12">
        <v>112</v>
      </c>
      <c r="G23" s="12">
        <v>6.5939999999999999E-2</v>
      </c>
      <c r="H23" s="12">
        <v>12</v>
      </c>
      <c r="I23" s="12" t="s">
        <v>96</v>
      </c>
      <c r="J23" s="12">
        <v>15750</v>
      </c>
      <c r="K23" s="12">
        <v>1668</v>
      </c>
      <c r="L23" s="12">
        <v>0.13188</v>
      </c>
      <c r="M23" s="12">
        <v>659.26709000000005</v>
      </c>
      <c r="N23" s="12">
        <v>3.5929999999999997E-2</v>
      </c>
      <c r="O23" s="12">
        <v>1121.37048</v>
      </c>
      <c r="P23" s="12">
        <v>27.05</v>
      </c>
      <c r="Q23" s="12">
        <v>2119.6626000000001</v>
      </c>
      <c r="R23" s="12">
        <v>0.31769999999999998</v>
      </c>
      <c r="S23" s="12">
        <v>3847.9247999999998</v>
      </c>
      <c r="T23" s="12">
        <v>25.77</v>
      </c>
      <c r="U23" s="12">
        <v>2974.9296899999999</v>
      </c>
      <c r="V23" s="12">
        <v>0.29726000000000002</v>
      </c>
      <c r="W23" s="12">
        <v>4814.4814500000002</v>
      </c>
      <c r="X23" s="12">
        <v>26.79</v>
      </c>
      <c r="Y23" s="12">
        <v>1895.90137</v>
      </c>
      <c r="Z23" s="12">
        <v>0.37887999999999999</v>
      </c>
      <c r="AA23" s="12">
        <v>2358.0881300000001</v>
      </c>
      <c r="AB23" s="12">
        <v>26.29</v>
      </c>
      <c r="AC23" s="12">
        <v>7649.7607399999997</v>
      </c>
      <c r="AD23" s="12">
        <v>504.42523</v>
      </c>
      <c r="AE23" s="12">
        <v>12141.865229999999</v>
      </c>
      <c r="AF23" s="12">
        <v>19.108519999999999</v>
      </c>
      <c r="AG23" s="12">
        <v>29.75</v>
      </c>
      <c r="AM23" s="5">
        <f t="shared" ref="AM23:AM86" si="22">G23</f>
        <v>6.5939999999999999E-2</v>
      </c>
      <c r="AN23" s="13">
        <f t="shared" ref="AN23:AN86" si="23">AG23</f>
        <v>29.75</v>
      </c>
      <c r="AO23" s="13">
        <f t="shared" ref="AO23:AO86" si="24">AN23*AM23</f>
        <v>1.9617149999999999</v>
      </c>
      <c r="AP23" s="10">
        <f t="shared" ref="AP23:AP86" si="25">K23*3</f>
        <v>5004</v>
      </c>
      <c r="AQ23" s="7">
        <f t="shared" ref="AQ23:AQ86" si="26">AM23*Y23</f>
        <v>125.01573633780001</v>
      </c>
      <c r="AR23" s="7">
        <f t="shared" ref="AR23:AR86" si="27">AM23*AP23</f>
        <v>329.96375999999998</v>
      </c>
      <c r="AS23" s="7">
        <f t="shared" ref="AS23:AS86" si="28">AM23*AB23</f>
        <v>1.7335626</v>
      </c>
      <c r="AT23" s="12">
        <f t="shared" ref="AT23:AT86" si="29">K23*4</f>
        <v>6672</v>
      </c>
      <c r="AU23" s="7">
        <f t="shared" ref="AU23:AU86" si="30">AM23*Q23</f>
        <v>139.77055184400001</v>
      </c>
      <c r="AV23" s="7">
        <f t="shared" ref="AV23:AV86" si="31">AM23*AT23</f>
        <v>439.95168000000001</v>
      </c>
      <c r="AW23" s="7">
        <f t="shared" ref="AW23:AW86" si="32">AM23*T23</f>
        <v>1.6992737999999998</v>
      </c>
      <c r="AX23" s="7">
        <f t="shared" ref="AX23:AX86" si="33">X23*AM23</f>
        <v>1.7665325999999999</v>
      </c>
      <c r="AY23" s="7">
        <f t="shared" ref="AY23:AY86" si="34">P23*AM23</f>
        <v>1.783677</v>
      </c>
      <c r="AZ23" s="10">
        <f t="shared" ref="AZ23:AZ86" si="35">K23*24</f>
        <v>40032</v>
      </c>
      <c r="BA23" s="2">
        <f t="shared" ref="BA23:BA86" si="36">AC23*AM23</f>
        <v>504.42522319559998</v>
      </c>
      <c r="BB23" s="2">
        <f t="shared" ref="BB23:BB86" si="37">AZ23*AM23</f>
        <v>2639.7100799999998</v>
      </c>
      <c r="BC23" s="12">
        <v>1</v>
      </c>
    </row>
    <row r="24" spans="2:55" x14ac:dyDescent="0.25">
      <c r="B24" s="12">
        <v>30940</v>
      </c>
      <c r="C24" s="12">
        <v>30933</v>
      </c>
      <c r="D24" s="12" t="s">
        <v>97</v>
      </c>
      <c r="E24" s="12">
        <v>2</v>
      </c>
      <c r="F24" s="12">
        <v>112</v>
      </c>
      <c r="G24" s="12">
        <v>6.5939999999999999E-2</v>
      </c>
      <c r="H24" s="12">
        <v>12</v>
      </c>
      <c r="I24" s="12" t="s">
        <v>96</v>
      </c>
      <c r="J24" s="12">
        <v>15750</v>
      </c>
      <c r="K24" s="12">
        <v>1668</v>
      </c>
      <c r="L24" s="12">
        <v>0.13188</v>
      </c>
      <c r="M24" s="12">
        <v>462.10336000000001</v>
      </c>
      <c r="N24" s="12">
        <v>2.5190000000000001E-2</v>
      </c>
      <c r="O24" s="12">
        <v>1121.37048</v>
      </c>
      <c r="P24" s="12">
        <v>27.06</v>
      </c>
      <c r="Q24" s="12">
        <v>1728.2622100000001</v>
      </c>
      <c r="R24" s="12">
        <v>0.25902999999999998</v>
      </c>
      <c r="S24" s="12">
        <v>3847.9247999999998</v>
      </c>
      <c r="T24" s="12">
        <v>26.41</v>
      </c>
      <c r="U24" s="12">
        <v>1839.5519999999999</v>
      </c>
      <c r="V24" s="12">
        <v>0.18381</v>
      </c>
      <c r="W24" s="12">
        <v>4814.4814500000002</v>
      </c>
      <c r="X24" s="12">
        <v>26.92</v>
      </c>
      <c r="Y24" s="12">
        <v>462.18664999999999</v>
      </c>
      <c r="Z24" s="12">
        <v>9.2359999999999998E-2</v>
      </c>
      <c r="AA24" s="12">
        <v>2358.0881300000001</v>
      </c>
      <c r="AB24" s="12">
        <v>26.96</v>
      </c>
      <c r="AC24" s="12">
        <v>4492.1040000000003</v>
      </c>
      <c r="AD24" s="12">
        <v>296.20934999999997</v>
      </c>
      <c r="AE24" s="12">
        <v>12141.865229999999</v>
      </c>
      <c r="AF24" s="12">
        <v>11.077529999999999</v>
      </c>
      <c r="AG24" s="12">
        <v>29.75</v>
      </c>
      <c r="AM24" s="5">
        <f t="shared" si="22"/>
        <v>6.5939999999999999E-2</v>
      </c>
      <c r="AN24" s="13">
        <f t="shared" si="23"/>
        <v>29.75</v>
      </c>
      <c r="AO24" s="13">
        <f t="shared" si="24"/>
        <v>1.9617149999999999</v>
      </c>
      <c r="AP24" s="10">
        <f t="shared" si="25"/>
        <v>5004</v>
      </c>
      <c r="AQ24" s="7">
        <f t="shared" si="26"/>
        <v>30.476587701</v>
      </c>
      <c r="AR24" s="7">
        <f t="shared" si="27"/>
        <v>329.96375999999998</v>
      </c>
      <c r="AS24" s="7">
        <f t="shared" si="28"/>
        <v>1.7777423999999999</v>
      </c>
      <c r="AT24" s="12">
        <f t="shared" si="29"/>
        <v>6672</v>
      </c>
      <c r="AU24" s="7">
        <f t="shared" si="30"/>
        <v>113.96161012740001</v>
      </c>
      <c r="AV24" s="7">
        <f t="shared" si="31"/>
        <v>439.95168000000001</v>
      </c>
      <c r="AW24" s="7">
        <f t="shared" si="32"/>
        <v>1.7414753999999999</v>
      </c>
      <c r="AX24" s="7">
        <f t="shared" si="33"/>
        <v>1.7751048</v>
      </c>
      <c r="AY24" s="7">
        <f t="shared" si="34"/>
        <v>1.7843363999999999</v>
      </c>
      <c r="AZ24" s="10">
        <f t="shared" si="35"/>
        <v>40032</v>
      </c>
      <c r="BA24" s="2">
        <f t="shared" si="36"/>
        <v>296.20933776000004</v>
      </c>
      <c r="BB24" s="2">
        <f t="shared" si="37"/>
        <v>2639.7100799999998</v>
      </c>
      <c r="BC24" s="12">
        <v>1</v>
      </c>
    </row>
    <row r="25" spans="2:55" x14ac:dyDescent="0.25">
      <c r="B25" s="12">
        <v>31083</v>
      </c>
      <c r="C25" s="12">
        <v>31084</v>
      </c>
      <c r="D25" s="12" t="s">
        <v>98</v>
      </c>
      <c r="E25" s="12">
        <v>2</v>
      </c>
      <c r="F25" s="12">
        <v>112</v>
      </c>
      <c r="G25" s="12">
        <v>0.24886</v>
      </c>
      <c r="H25" s="12">
        <v>12</v>
      </c>
      <c r="I25" s="12" t="s">
        <v>96</v>
      </c>
      <c r="J25" s="12">
        <v>15750</v>
      </c>
      <c r="K25" s="12">
        <v>1668</v>
      </c>
      <c r="L25" s="12">
        <v>0.49772</v>
      </c>
      <c r="M25" s="12">
        <v>246.08850000000001</v>
      </c>
      <c r="N25" s="12">
        <v>1.341E-2</v>
      </c>
      <c r="O25" s="12">
        <v>510.83105</v>
      </c>
      <c r="P25" s="12">
        <v>27.07</v>
      </c>
      <c r="Q25" s="12">
        <v>1363.4303</v>
      </c>
      <c r="R25" s="12">
        <v>0.20435</v>
      </c>
      <c r="S25" s="12">
        <v>5035.0703100000001</v>
      </c>
      <c r="T25" s="12">
        <v>26.63</v>
      </c>
      <c r="U25" s="12">
        <v>1941.1505099999999</v>
      </c>
      <c r="V25" s="12">
        <v>0.19395999999999999</v>
      </c>
      <c r="W25" s="12">
        <v>4088.75171</v>
      </c>
      <c r="X25" s="12">
        <v>26.91</v>
      </c>
      <c r="Y25" s="12">
        <v>1722.3305700000001</v>
      </c>
      <c r="Z25" s="12">
        <v>0.34419</v>
      </c>
      <c r="AA25" s="12">
        <v>1977.6292699999999</v>
      </c>
      <c r="AB25" s="12">
        <v>26.42</v>
      </c>
      <c r="AC25" s="12">
        <v>5273</v>
      </c>
      <c r="AD25" s="12">
        <v>1312.2387699999999</v>
      </c>
      <c r="AE25" s="12">
        <v>11612.282230000001</v>
      </c>
      <c r="AF25" s="12">
        <v>49.178510000000003</v>
      </c>
      <c r="AG25" s="12">
        <v>29.75</v>
      </c>
      <c r="AM25" s="5">
        <f t="shared" si="22"/>
        <v>0.24886</v>
      </c>
      <c r="AN25" s="13">
        <f t="shared" si="23"/>
        <v>29.75</v>
      </c>
      <c r="AO25" s="13">
        <f t="shared" si="24"/>
        <v>7.4035849999999996</v>
      </c>
      <c r="AP25" s="10">
        <f t="shared" si="25"/>
        <v>5004</v>
      </c>
      <c r="AQ25" s="7">
        <f t="shared" si="26"/>
        <v>428.6191856502</v>
      </c>
      <c r="AR25" s="7">
        <f t="shared" si="27"/>
        <v>1245.2954400000001</v>
      </c>
      <c r="AS25" s="7">
        <f t="shared" si="28"/>
        <v>6.5748812000000001</v>
      </c>
      <c r="AT25" s="12">
        <f t="shared" si="29"/>
        <v>6672</v>
      </c>
      <c r="AU25" s="7">
        <f t="shared" si="30"/>
        <v>339.303264458</v>
      </c>
      <c r="AV25" s="7">
        <f t="shared" si="31"/>
        <v>1660.39392</v>
      </c>
      <c r="AW25" s="7">
        <f t="shared" si="32"/>
        <v>6.6271417999999995</v>
      </c>
      <c r="AX25" s="7">
        <f t="shared" si="33"/>
        <v>6.6968226</v>
      </c>
      <c r="AY25" s="7">
        <f t="shared" si="34"/>
        <v>6.7366402000000001</v>
      </c>
      <c r="AZ25" s="10">
        <f t="shared" si="35"/>
        <v>40032</v>
      </c>
      <c r="BA25" s="2">
        <f t="shared" si="36"/>
        <v>1312.2387799999999</v>
      </c>
      <c r="BB25" s="2">
        <f t="shared" si="37"/>
        <v>9962.3635200000008</v>
      </c>
      <c r="BC25" s="12">
        <v>1</v>
      </c>
    </row>
    <row r="26" spans="2:55" x14ac:dyDescent="0.25">
      <c r="B26" s="12">
        <v>31083</v>
      </c>
      <c r="C26" s="12">
        <v>32588</v>
      </c>
      <c r="D26" s="12" t="s">
        <v>99</v>
      </c>
      <c r="E26" s="12">
        <v>2</v>
      </c>
      <c r="F26" s="12">
        <v>112</v>
      </c>
      <c r="G26" s="12">
        <v>0.35598999999999997</v>
      </c>
      <c r="H26" s="12">
        <v>12</v>
      </c>
      <c r="I26" s="12" t="s">
        <v>96</v>
      </c>
      <c r="J26" s="12">
        <v>15750</v>
      </c>
      <c r="K26" s="12">
        <v>1668</v>
      </c>
      <c r="L26" s="12">
        <v>0.71197999999999995</v>
      </c>
      <c r="M26" s="12">
        <v>732.38477</v>
      </c>
      <c r="N26" s="12">
        <v>3.9919999999999997E-2</v>
      </c>
      <c r="O26" s="12">
        <v>1240.5629899999999</v>
      </c>
      <c r="P26" s="12">
        <v>27.93</v>
      </c>
      <c r="Q26" s="12">
        <v>4557.9726600000004</v>
      </c>
      <c r="R26" s="12">
        <v>0.68315000000000003</v>
      </c>
      <c r="S26" s="12">
        <v>6898.50342</v>
      </c>
      <c r="T26" s="12">
        <v>17.84</v>
      </c>
      <c r="U26" s="12">
        <v>3014.1469699999998</v>
      </c>
      <c r="V26" s="12">
        <v>0.30116999999999999</v>
      </c>
      <c r="W26" s="12">
        <v>6145.8862300000001</v>
      </c>
      <c r="X26" s="12">
        <v>27.73</v>
      </c>
      <c r="Y26" s="12">
        <v>532.37634000000003</v>
      </c>
      <c r="Z26" s="12">
        <v>0.10639</v>
      </c>
      <c r="AA26" s="12">
        <v>2911.9824199999998</v>
      </c>
      <c r="AB26" s="12">
        <v>27.85</v>
      </c>
      <c r="AC26" s="12">
        <v>8836.8808599999993</v>
      </c>
      <c r="AD26" s="12">
        <v>3145.8410600000002</v>
      </c>
      <c r="AE26" s="12">
        <v>17196.935549999998</v>
      </c>
      <c r="AF26" s="12">
        <v>145.78716</v>
      </c>
      <c r="AG26" s="12">
        <v>29.75</v>
      </c>
      <c r="AM26" s="5">
        <f t="shared" si="22"/>
        <v>0.35598999999999997</v>
      </c>
      <c r="AN26" s="13">
        <f t="shared" si="23"/>
        <v>29.75</v>
      </c>
      <c r="AO26" s="13">
        <f t="shared" si="24"/>
        <v>10.590702499999999</v>
      </c>
      <c r="AP26" s="10">
        <f t="shared" si="25"/>
        <v>5004</v>
      </c>
      <c r="AQ26" s="7">
        <f t="shared" si="26"/>
        <v>189.5206532766</v>
      </c>
      <c r="AR26" s="7">
        <f t="shared" si="27"/>
        <v>1781.3739599999999</v>
      </c>
      <c r="AS26" s="7">
        <f t="shared" si="28"/>
        <v>9.9143214999999998</v>
      </c>
      <c r="AT26" s="12">
        <f t="shared" si="29"/>
        <v>6672</v>
      </c>
      <c r="AU26" s="7">
        <f t="shared" si="30"/>
        <v>1622.5926872334001</v>
      </c>
      <c r="AV26" s="7">
        <f t="shared" si="31"/>
        <v>2375.1652799999997</v>
      </c>
      <c r="AW26" s="7">
        <f t="shared" si="32"/>
        <v>6.3508615999999991</v>
      </c>
      <c r="AX26" s="7">
        <f t="shared" si="33"/>
        <v>9.8716026999999986</v>
      </c>
      <c r="AY26" s="7">
        <f t="shared" si="34"/>
        <v>9.9428006999999994</v>
      </c>
      <c r="AZ26" s="10">
        <f t="shared" si="35"/>
        <v>40032</v>
      </c>
      <c r="BA26" s="2">
        <f t="shared" si="36"/>
        <v>3145.8412173513993</v>
      </c>
      <c r="BB26" s="2">
        <f t="shared" si="37"/>
        <v>14250.991679999999</v>
      </c>
      <c r="BC26" s="12">
        <v>1</v>
      </c>
    </row>
    <row r="27" spans="2:55" x14ac:dyDescent="0.25">
      <c r="B27" s="12">
        <v>31084</v>
      </c>
      <c r="C27" s="12">
        <v>30932</v>
      </c>
      <c r="D27" s="12" t="s">
        <v>83</v>
      </c>
      <c r="E27" s="12">
        <v>2</v>
      </c>
      <c r="F27" s="12">
        <v>112</v>
      </c>
      <c r="G27" s="12">
        <v>0.12625</v>
      </c>
      <c r="H27" s="12">
        <v>12</v>
      </c>
      <c r="I27" s="12" t="s">
        <v>96</v>
      </c>
      <c r="J27" s="12">
        <v>15750</v>
      </c>
      <c r="K27" s="12">
        <v>1668</v>
      </c>
      <c r="L27" s="12">
        <v>0.2525</v>
      </c>
      <c r="M27" s="12">
        <v>460.97467</v>
      </c>
      <c r="N27" s="12">
        <v>2.512E-2</v>
      </c>
      <c r="O27" s="12">
        <v>921.36510999999996</v>
      </c>
      <c r="P27" s="12">
        <v>27.06</v>
      </c>
      <c r="Q27" s="12">
        <v>1752.4722899999999</v>
      </c>
      <c r="R27" s="12">
        <v>0.26266</v>
      </c>
      <c r="S27" s="12">
        <v>5743.3242200000004</v>
      </c>
      <c r="T27" s="12">
        <v>26.4</v>
      </c>
      <c r="U27" s="12">
        <v>2386.6557600000001</v>
      </c>
      <c r="V27" s="12">
        <v>0.23846999999999999</v>
      </c>
      <c r="W27" s="12">
        <v>4881.46191</v>
      </c>
      <c r="X27" s="12">
        <v>26.86</v>
      </c>
      <c r="Y27" s="12">
        <v>1929.5893599999999</v>
      </c>
      <c r="Z27" s="12">
        <v>0.38561000000000001</v>
      </c>
      <c r="AA27" s="12">
        <v>2411.0925299999999</v>
      </c>
      <c r="AB27" s="12">
        <v>26.26</v>
      </c>
      <c r="AC27" s="12">
        <v>6529.6918900000001</v>
      </c>
      <c r="AD27" s="12">
        <v>824.37360000000001</v>
      </c>
      <c r="AE27" s="12">
        <v>13957.244140000001</v>
      </c>
      <c r="AF27" s="12">
        <v>31.026240000000001</v>
      </c>
      <c r="AG27" s="12">
        <v>29.75</v>
      </c>
      <c r="AM27" s="5">
        <f t="shared" si="22"/>
        <v>0.12625</v>
      </c>
      <c r="AN27" s="13">
        <f t="shared" si="23"/>
        <v>29.75</v>
      </c>
      <c r="AO27" s="13">
        <f t="shared" si="24"/>
        <v>3.7559374999999999</v>
      </c>
      <c r="AP27" s="10">
        <f t="shared" si="25"/>
        <v>5004</v>
      </c>
      <c r="AQ27" s="7">
        <f t="shared" si="26"/>
        <v>243.61065669999999</v>
      </c>
      <c r="AR27" s="7">
        <f t="shared" si="27"/>
        <v>631.755</v>
      </c>
      <c r="AS27" s="7">
        <f t="shared" si="28"/>
        <v>3.3153250000000001</v>
      </c>
      <c r="AT27" s="12">
        <f t="shared" si="29"/>
        <v>6672</v>
      </c>
      <c r="AU27" s="7">
        <f t="shared" si="30"/>
        <v>221.24962661249998</v>
      </c>
      <c r="AV27" s="7">
        <f t="shared" si="31"/>
        <v>842.34</v>
      </c>
      <c r="AW27" s="7">
        <f t="shared" si="32"/>
        <v>3.3329999999999997</v>
      </c>
      <c r="AX27" s="7">
        <f t="shared" si="33"/>
        <v>3.3910749999999998</v>
      </c>
      <c r="AY27" s="7">
        <f t="shared" si="34"/>
        <v>3.4163250000000001</v>
      </c>
      <c r="AZ27" s="10">
        <f t="shared" si="35"/>
        <v>40032</v>
      </c>
      <c r="BA27" s="2">
        <f t="shared" si="36"/>
        <v>824.37360111250007</v>
      </c>
      <c r="BB27" s="2">
        <f t="shared" si="37"/>
        <v>5054.04</v>
      </c>
      <c r="BC27" s="12">
        <v>1</v>
      </c>
    </row>
    <row r="28" spans="2:55" x14ac:dyDescent="0.25">
      <c r="B28" s="12">
        <v>31084</v>
      </c>
      <c r="C28" s="12">
        <v>31083</v>
      </c>
      <c r="D28" s="12" t="s">
        <v>98</v>
      </c>
      <c r="E28" s="12">
        <v>2</v>
      </c>
      <c r="F28" s="12">
        <v>112</v>
      </c>
      <c r="G28" s="12">
        <v>0.24886</v>
      </c>
      <c r="H28" s="12">
        <v>12</v>
      </c>
      <c r="I28" s="12" t="s">
        <v>96</v>
      </c>
      <c r="J28" s="12">
        <v>15750</v>
      </c>
      <c r="K28" s="12">
        <v>1668</v>
      </c>
      <c r="L28" s="12">
        <v>0.49772</v>
      </c>
      <c r="M28" s="12">
        <v>264.74254999999999</v>
      </c>
      <c r="N28" s="12">
        <v>1.443E-2</v>
      </c>
      <c r="O28" s="12">
        <v>510.83105</v>
      </c>
      <c r="P28" s="12">
        <v>27.07</v>
      </c>
      <c r="Q28" s="12">
        <v>3671.6398899999999</v>
      </c>
      <c r="R28" s="12">
        <v>0.55030999999999997</v>
      </c>
      <c r="S28" s="12">
        <v>5035.0703100000001</v>
      </c>
      <c r="T28" s="12">
        <v>18.309999999999999</v>
      </c>
      <c r="U28" s="12">
        <v>2147.6010700000002</v>
      </c>
      <c r="V28" s="12">
        <v>0.21459</v>
      </c>
      <c r="W28" s="12">
        <v>4088.75171</v>
      </c>
      <c r="X28" s="12">
        <v>26.88</v>
      </c>
      <c r="Y28" s="12">
        <v>255.29876999999999</v>
      </c>
      <c r="Z28" s="12">
        <v>5.1020000000000003E-2</v>
      </c>
      <c r="AA28" s="12">
        <v>1977.6292699999999</v>
      </c>
      <c r="AB28" s="12">
        <v>27.02</v>
      </c>
      <c r="AC28" s="12">
        <v>6339.2822299999998</v>
      </c>
      <c r="AD28" s="12">
        <v>1577.59375</v>
      </c>
      <c r="AE28" s="12">
        <v>11612.282230000001</v>
      </c>
      <c r="AF28" s="12">
        <v>74.571100000000001</v>
      </c>
      <c r="AG28" s="12">
        <v>29.75</v>
      </c>
      <c r="AM28" s="5">
        <f t="shared" si="22"/>
        <v>0.24886</v>
      </c>
      <c r="AN28" s="13">
        <f t="shared" si="23"/>
        <v>29.75</v>
      </c>
      <c r="AO28" s="13">
        <f t="shared" si="24"/>
        <v>7.4035849999999996</v>
      </c>
      <c r="AP28" s="10">
        <f t="shared" si="25"/>
        <v>5004</v>
      </c>
      <c r="AQ28" s="7">
        <f t="shared" si="26"/>
        <v>63.533651902199999</v>
      </c>
      <c r="AR28" s="7">
        <f t="shared" si="27"/>
        <v>1245.2954400000001</v>
      </c>
      <c r="AS28" s="7">
        <f t="shared" si="28"/>
        <v>6.7241971999999999</v>
      </c>
      <c r="AT28" s="12">
        <f t="shared" si="29"/>
        <v>6672</v>
      </c>
      <c r="AU28" s="7">
        <f t="shared" si="30"/>
        <v>913.72430302539999</v>
      </c>
      <c r="AV28" s="7">
        <f t="shared" si="31"/>
        <v>1660.39392</v>
      </c>
      <c r="AW28" s="7">
        <f t="shared" si="32"/>
        <v>4.5566265999999995</v>
      </c>
      <c r="AX28" s="7">
        <f t="shared" si="33"/>
        <v>6.6893567999999997</v>
      </c>
      <c r="AY28" s="7">
        <f t="shared" si="34"/>
        <v>6.7366402000000001</v>
      </c>
      <c r="AZ28" s="10">
        <f t="shared" si="35"/>
        <v>40032</v>
      </c>
      <c r="BA28" s="2">
        <f t="shared" si="36"/>
        <v>1577.5937757577999</v>
      </c>
      <c r="BB28" s="2">
        <f t="shared" si="37"/>
        <v>9962.3635200000008</v>
      </c>
      <c r="BC28" s="12">
        <v>1</v>
      </c>
    </row>
    <row r="29" spans="2:55" x14ac:dyDescent="0.25">
      <c r="B29" s="12">
        <v>32483</v>
      </c>
      <c r="C29" s="12">
        <v>32588</v>
      </c>
      <c r="D29" s="12" t="s">
        <v>100</v>
      </c>
      <c r="E29" s="12">
        <v>2</v>
      </c>
      <c r="F29" s="12">
        <v>112</v>
      </c>
      <c r="G29" s="12">
        <v>0.29435</v>
      </c>
      <c r="H29" s="12">
        <v>12</v>
      </c>
      <c r="I29" s="12" t="s">
        <v>96</v>
      </c>
      <c r="J29" s="12">
        <v>15750</v>
      </c>
      <c r="K29" s="12">
        <v>1668</v>
      </c>
      <c r="L29" s="12">
        <v>0.5887</v>
      </c>
      <c r="M29" s="12">
        <v>521.72693000000004</v>
      </c>
      <c r="N29" s="12">
        <v>2.844E-2</v>
      </c>
      <c r="O29" s="12">
        <v>1150.4626499999999</v>
      </c>
      <c r="P29" s="12">
        <v>27.42</v>
      </c>
      <c r="Q29" s="12">
        <v>2378.3481400000001</v>
      </c>
      <c r="R29" s="12">
        <v>0.35647000000000001</v>
      </c>
      <c r="S29" s="12">
        <v>6783.9296899999999</v>
      </c>
      <c r="T29" s="12">
        <v>25.93</v>
      </c>
      <c r="U29" s="12">
        <v>2996.8769499999999</v>
      </c>
      <c r="V29" s="12">
        <v>0.29944999999999999</v>
      </c>
      <c r="W29" s="12">
        <v>5963.2636700000003</v>
      </c>
      <c r="X29" s="12">
        <v>27.18</v>
      </c>
      <c r="Y29" s="12">
        <v>2260.79736</v>
      </c>
      <c r="Z29" s="12">
        <v>0.45179999999999998</v>
      </c>
      <c r="AA29" s="12">
        <v>2860.08203</v>
      </c>
      <c r="AB29" s="12">
        <v>26.1</v>
      </c>
      <c r="AC29" s="12">
        <v>8157.7495099999996</v>
      </c>
      <c r="AD29" s="12">
        <v>2401.2334000000001</v>
      </c>
      <c r="AE29" s="12">
        <v>16757.738280000001</v>
      </c>
      <c r="AF29" s="12">
        <v>90.550910000000002</v>
      </c>
      <c r="AG29" s="12">
        <v>29.75</v>
      </c>
      <c r="AM29" s="5">
        <f t="shared" si="22"/>
        <v>0.29435</v>
      </c>
      <c r="AN29" s="13">
        <f t="shared" si="23"/>
        <v>29.75</v>
      </c>
      <c r="AO29" s="13">
        <f t="shared" si="24"/>
        <v>8.7569125000000003</v>
      </c>
      <c r="AP29" s="10">
        <f t="shared" si="25"/>
        <v>5004</v>
      </c>
      <c r="AQ29" s="7">
        <f t="shared" si="26"/>
        <v>665.46570291600005</v>
      </c>
      <c r="AR29" s="7">
        <f t="shared" si="27"/>
        <v>1472.9274</v>
      </c>
      <c r="AS29" s="7">
        <f t="shared" si="28"/>
        <v>7.6825350000000006</v>
      </c>
      <c r="AT29" s="12">
        <f t="shared" si="29"/>
        <v>6672</v>
      </c>
      <c r="AU29" s="7">
        <f t="shared" si="30"/>
        <v>700.06677500900003</v>
      </c>
      <c r="AV29" s="7">
        <f t="shared" si="31"/>
        <v>1963.9032</v>
      </c>
      <c r="AW29" s="7">
        <f t="shared" si="32"/>
        <v>7.6324955000000001</v>
      </c>
      <c r="AX29" s="7">
        <f t="shared" si="33"/>
        <v>8.0004329999999992</v>
      </c>
      <c r="AY29" s="7">
        <f t="shared" si="34"/>
        <v>8.0710770000000007</v>
      </c>
      <c r="AZ29" s="10">
        <f t="shared" si="35"/>
        <v>40032</v>
      </c>
      <c r="BA29" s="2">
        <f t="shared" si="36"/>
        <v>2401.2335682684998</v>
      </c>
      <c r="BB29" s="2">
        <f t="shared" si="37"/>
        <v>11783.4192</v>
      </c>
      <c r="BC29" s="12">
        <v>1</v>
      </c>
    </row>
    <row r="30" spans="2:55" x14ac:dyDescent="0.25">
      <c r="B30" s="12">
        <v>32588</v>
      </c>
      <c r="C30" s="12">
        <v>31083</v>
      </c>
      <c r="D30" s="12" t="s">
        <v>99</v>
      </c>
      <c r="E30" s="12">
        <v>2</v>
      </c>
      <c r="F30" s="12">
        <v>112</v>
      </c>
      <c r="G30" s="12">
        <v>0.35598999999999997</v>
      </c>
      <c r="H30" s="12">
        <v>12</v>
      </c>
      <c r="I30" s="12" t="s">
        <v>96</v>
      </c>
      <c r="J30" s="12">
        <v>15750</v>
      </c>
      <c r="K30" s="12">
        <v>1668</v>
      </c>
      <c r="L30" s="12">
        <v>0.71197999999999995</v>
      </c>
      <c r="M30" s="12">
        <v>508.17824999999999</v>
      </c>
      <c r="N30" s="12">
        <v>2.7699999999999999E-2</v>
      </c>
      <c r="O30" s="12">
        <v>1240.5629899999999</v>
      </c>
      <c r="P30" s="12">
        <v>27.94</v>
      </c>
      <c r="Q30" s="12">
        <v>2340.5307600000001</v>
      </c>
      <c r="R30" s="12">
        <v>0.3508</v>
      </c>
      <c r="S30" s="12">
        <v>6898.50342</v>
      </c>
      <c r="T30" s="12">
        <v>26.73</v>
      </c>
      <c r="U30" s="12">
        <v>3131.7392599999998</v>
      </c>
      <c r="V30" s="12">
        <v>0.31291999999999998</v>
      </c>
      <c r="W30" s="12">
        <v>6145.8862300000001</v>
      </c>
      <c r="X30" s="12">
        <v>27.72</v>
      </c>
      <c r="Y30" s="12">
        <v>2379.6062000000002</v>
      </c>
      <c r="Z30" s="12">
        <v>0.47554000000000002</v>
      </c>
      <c r="AA30" s="12">
        <v>2911.9824199999998</v>
      </c>
      <c r="AB30" s="12">
        <v>26.68</v>
      </c>
      <c r="AC30" s="12">
        <v>8360.0546900000008</v>
      </c>
      <c r="AD30" s="12">
        <v>2976.0956999999999</v>
      </c>
      <c r="AE30" s="12">
        <v>17196.935549999998</v>
      </c>
      <c r="AF30" s="12">
        <v>109.61587</v>
      </c>
      <c r="AG30" s="12">
        <v>29.75</v>
      </c>
      <c r="AM30" s="5">
        <f t="shared" si="22"/>
        <v>0.35598999999999997</v>
      </c>
      <c r="AN30" s="13">
        <f t="shared" si="23"/>
        <v>29.75</v>
      </c>
      <c r="AO30" s="13">
        <f t="shared" si="24"/>
        <v>10.590702499999999</v>
      </c>
      <c r="AP30" s="10">
        <f t="shared" si="25"/>
        <v>5004</v>
      </c>
      <c r="AQ30" s="7">
        <f t="shared" si="26"/>
        <v>847.11601113799998</v>
      </c>
      <c r="AR30" s="7">
        <f t="shared" si="27"/>
        <v>1781.3739599999999</v>
      </c>
      <c r="AS30" s="7">
        <f t="shared" si="28"/>
        <v>9.4978131999999995</v>
      </c>
      <c r="AT30" s="12">
        <f t="shared" si="29"/>
        <v>6672</v>
      </c>
      <c r="AU30" s="7">
        <f t="shared" si="30"/>
        <v>833.20554525239993</v>
      </c>
      <c r="AV30" s="7">
        <f t="shared" si="31"/>
        <v>2375.1652799999997</v>
      </c>
      <c r="AW30" s="7">
        <f t="shared" si="32"/>
        <v>9.5156127000000001</v>
      </c>
      <c r="AX30" s="7">
        <f t="shared" si="33"/>
        <v>9.8680427999999996</v>
      </c>
      <c r="AY30" s="7">
        <f t="shared" si="34"/>
        <v>9.9463606000000002</v>
      </c>
      <c r="AZ30" s="10">
        <f t="shared" si="35"/>
        <v>40032</v>
      </c>
      <c r="BA30" s="2">
        <f t="shared" si="36"/>
        <v>2976.0958690931002</v>
      </c>
      <c r="BB30" s="2">
        <f t="shared" si="37"/>
        <v>14250.991679999999</v>
      </c>
      <c r="BC30" s="12">
        <v>1</v>
      </c>
    </row>
    <row r="31" spans="2:55" x14ac:dyDescent="0.25">
      <c r="B31" s="12">
        <v>32588</v>
      </c>
      <c r="C31" s="12">
        <v>32483</v>
      </c>
      <c r="D31" s="12" t="s">
        <v>100</v>
      </c>
      <c r="E31" s="12">
        <v>2</v>
      </c>
      <c r="F31" s="12">
        <v>112</v>
      </c>
      <c r="G31" s="12">
        <v>0.29435</v>
      </c>
      <c r="H31" s="12">
        <v>12</v>
      </c>
      <c r="I31" s="12" t="s">
        <v>96</v>
      </c>
      <c r="J31" s="12">
        <v>15750</v>
      </c>
      <c r="K31" s="12">
        <v>1668</v>
      </c>
      <c r="L31" s="12">
        <v>0.5887</v>
      </c>
      <c r="M31" s="12">
        <v>628.73572000000001</v>
      </c>
      <c r="N31" s="12">
        <v>3.4270000000000002E-2</v>
      </c>
      <c r="O31" s="12">
        <v>1150.4626499999999</v>
      </c>
      <c r="P31" s="12">
        <v>27.42</v>
      </c>
      <c r="Q31" s="12">
        <v>4405.5810499999998</v>
      </c>
      <c r="R31" s="12">
        <v>0.66030999999999995</v>
      </c>
      <c r="S31" s="12">
        <v>6783.9296899999999</v>
      </c>
      <c r="T31" s="12">
        <v>17.16</v>
      </c>
      <c r="U31" s="12">
        <v>2966.3864699999999</v>
      </c>
      <c r="V31" s="12">
        <v>0.2964</v>
      </c>
      <c r="W31" s="12">
        <v>5963.2636700000003</v>
      </c>
      <c r="X31" s="12">
        <v>27.18</v>
      </c>
      <c r="Y31" s="12">
        <v>599.28485000000001</v>
      </c>
      <c r="Z31" s="12">
        <v>0.11976000000000001</v>
      </c>
      <c r="AA31" s="12">
        <v>2860.08203</v>
      </c>
      <c r="AB31" s="12">
        <v>27.3</v>
      </c>
      <c r="AC31" s="12">
        <v>8599.9882799999996</v>
      </c>
      <c r="AD31" s="12">
        <v>2531.4064899999998</v>
      </c>
      <c r="AE31" s="12">
        <v>16757.738280000001</v>
      </c>
      <c r="AF31" s="12">
        <v>120.90594</v>
      </c>
      <c r="AG31" s="12">
        <v>29.75</v>
      </c>
      <c r="AM31" s="5">
        <f t="shared" si="22"/>
        <v>0.29435</v>
      </c>
      <c r="AN31" s="13">
        <f t="shared" si="23"/>
        <v>29.75</v>
      </c>
      <c r="AO31" s="13">
        <f t="shared" si="24"/>
        <v>8.7569125000000003</v>
      </c>
      <c r="AP31" s="10">
        <f t="shared" si="25"/>
        <v>5004</v>
      </c>
      <c r="AQ31" s="7">
        <f t="shared" si="26"/>
        <v>176.39949559749999</v>
      </c>
      <c r="AR31" s="7">
        <f t="shared" si="27"/>
        <v>1472.9274</v>
      </c>
      <c r="AS31" s="7">
        <f t="shared" si="28"/>
        <v>8.035755</v>
      </c>
      <c r="AT31" s="12">
        <f t="shared" si="29"/>
        <v>6672</v>
      </c>
      <c r="AU31" s="7">
        <f t="shared" si="30"/>
        <v>1296.7827820675</v>
      </c>
      <c r="AV31" s="7">
        <f t="shared" si="31"/>
        <v>1963.9032</v>
      </c>
      <c r="AW31" s="7">
        <f t="shared" si="32"/>
        <v>5.0510460000000004</v>
      </c>
      <c r="AX31" s="7">
        <f t="shared" si="33"/>
        <v>8.0004329999999992</v>
      </c>
      <c r="AY31" s="7">
        <f t="shared" si="34"/>
        <v>8.0710770000000007</v>
      </c>
      <c r="AZ31" s="10">
        <f t="shared" si="35"/>
        <v>40032</v>
      </c>
      <c r="BA31" s="2">
        <f t="shared" si="36"/>
        <v>2531.4065502179997</v>
      </c>
      <c r="BB31" s="2">
        <f t="shared" si="37"/>
        <v>11783.4192</v>
      </c>
      <c r="BC31" s="12">
        <v>1</v>
      </c>
    </row>
    <row r="32" spans="2:55" x14ac:dyDescent="0.25">
      <c r="AM32" s="5">
        <f t="shared" si="22"/>
        <v>0</v>
      </c>
      <c r="AN32" s="13">
        <f t="shared" si="23"/>
        <v>0</v>
      </c>
      <c r="AO32" s="13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2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2">
        <v>1</v>
      </c>
    </row>
    <row r="33" spans="2:55" x14ac:dyDescent="0.25">
      <c r="AM33" s="5">
        <f t="shared" si="22"/>
        <v>0</v>
      </c>
      <c r="AN33" s="13">
        <f t="shared" si="23"/>
        <v>0</v>
      </c>
      <c r="AO33" s="13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2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2">
        <v>1</v>
      </c>
    </row>
    <row r="34" spans="2:55" x14ac:dyDescent="0.25">
      <c r="AM34" s="5">
        <f t="shared" si="22"/>
        <v>0</v>
      </c>
      <c r="AN34" s="13">
        <f t="shared" si="23"/>
        <v>0</v>
      </c>
      <c r="AO34" s="13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2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2">
        <v>1</v>
      </c>
    </row>
    <row r="35" spans="2:55" x14ac:dyDescent="0.25">
      <c r="AM35" s="5">
        <f t="shared" si="22"/>
        <v>0</v>
      </c>
      <c r="AN35" s="13">
        <f t="shared" si="23"/>
        <v>0</v>
      </c>
      <c r="AO35" s="13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2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2">
        <v>1</v>
      </c>
    </row>
    <row r="36" spans="2:55" x14ac:dyDescent="0.25">
      <c r="AM36" s="5">
        <f t="shared" si="22"/>
        <v>0</v>
      </c>
      <c r="AN36" s="13">
        <f t="shared" si="23"/>
        <v>0</v>
      </c>
      <c r="AO36" s="13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2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2">
        <v>1</v>
      </c>
    </row>
    <row r="37" spans="2:55" x14ac:dyDescent="0.25">
      <c r="AM37" s="5">
        <f t="shared" si="22"/>
        <v>0</v>
      </c>
      <c r="AN37" s="13">
        <f t="shared" si="23"/>
        <v>0</v>
      </c>
      <c r="AO37" s="13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2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2">
        <v>1</v>
      </c>
    </row>
    <row r="38" spans="2:55" x14ac:dyDescent="0.25">
      <c r="AM38" s="5">
        <f t="shared" si="22"/>
        <v>0</v>
      </c>
      <c r="AN38" s="13">
        <f t="shared" si="23"/>
        <v>0</v>
      </c>
      <c r="AO38" s="13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2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2">
        <v>1</v>
      </c>
    </row>
    <row r="39" spans="2:55" x14ac:dyDescent="0.25">
      <c r="AM39" s="5">
        <f t="shared" si="22"/>
        <v>0</v>
      </c>
      <c r="AN39" s="13">
        <f t="shared" si="23"/>
        <v>0</v>
      </c>
      <c r="AO39" s="13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2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2">
        <v>1</v>
      </c>
    </row>
    <row r="40" spans="2:55" x14ac:dyDescent="0.25">
      <c r="AM40" s="5">
        <f t="shared" si="22"/>
        <v>0</v>
      </c>
      <c r="AN40" s="13">
        <f t="shared" si="23"/>
        <v>0</v>
      </c>
      <c r="AO40" s="13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2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2">
        <v>1</v>
      </c>
    </row>
    <row r="41" spans="2:55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>
        <f t="shared" si="22"/>
        <v>0</v>
      </c>
      <c r="AN41" s="13">
        <f t="shared" si="23"/>
        <v>0</v>
      </c>
      <c r="AO41" s="13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2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2">
        <v>1</v>
      </c>
    </row>
    <row r="42" spans="2:55" x14ac:dyDescent="0.25">
      <c r="AM42" s="5">
        <f t="shared" si="22"/>
        <v>0</v>
      </c>
      <c r="AN42" s="13">
        <f t="shared" si="23"/>
        <v>0</v>
      </c>
      <c r="AO42" s="13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2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2">
        <v>1</v>
      </c>
    </row>
    <row r="43" spans="2:55" x14ac:dyDescent="0.25">
      <c r="AM43" s="5">
        <f t="shared" si="22"/>
        <v>0</v>
      </c>
      <c r="AN43" s="13">
        <f t="shared" si="23"/>
        <v>0</v>
      </c>
      <c r="AO43" s="13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2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2">
        <v>1</v>
      </c>
    </row>
    <row r="44" spans="2:55" x14ac:dyDescent="0.25">
      <c r="AM44" s="5">
        <f t="shared" si="22"/>
        <v>0</v>
      </c>
      <c r="AN44" s="13">
        <f t="shared" si="23"/>
        <v>0</v>
      </c>
      <c r="AO44" s="13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2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2">
        <v>1</v>
      </c>
    </row>
    <row r="45" spans="2:55" x14ac:dyDescent="0.25">
      <c r="AM45" s="5">
        <f t="shared" si="22"/>
        <v>0</v>
      </c>
      <c r="AN45" s="13">
        <f t="shared" si="23"/>
        <v>0</v>
      </c>
      <c r="AO45" s="13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2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2">
        <v>1</v>
      </c>
    </row>
    <row r="46" spans="2:55" x14ac:dyDescent="0.25">
      <c r="AM46" s="5">
        <f t="shared" si="22"/>
        <v>0</v>
      </c>
      <c r="AN46" s="13">
        <f t="shared" si="23"/>
        <v>0</v>
      </c>
      <c r="AO46" s="13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2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2">
        <v>1</v>
      </c>
    </row>
    <row r="47" spans="2:55" x14ac:dyDescent="0.25">
      <c r="AM47" s="5">
        <f t="shared" si="22"/>
        <v>0</v>
      </c>
      <c r="AN47" s="13">
        <f t="shared" si="23"/>
        <v>0</v>
      </c>
      <c r="AO47" s="13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2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2">
        <v>1</v>
      </c>
    </row>
    <row r="48" spans="2:55" x14ac:dyDescent="0.25">
      <c r="AM48" s="5">
        <f t="shared" si="22"/>
        <v>0</v>
      </c>
      <c r="AN48" s="13">
        <f t="shared" si="23"/>
        <v>0</v>
      </c>
      <c r="AO48" s="13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2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2">
        <v>1</v>
      </c>
    </row>
    <row r="49" spans="39:55" x14ac:dyDescent="0.25">
      <c r="AM49" s="5">
        <f t="shared" si="22"/>
        <v>0</v>
      </c>
      <c r="AN49" s="13">
        <f t="shared" si="23"/>
        <v>0</v>
      </c>
      <c r="AO49" s="13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2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2">
        <v>1</v>
      </c>
    </row>
    <row r="50" spans="39:55" x14ac:dyDescent="0.25">
      <c r="AM50" s="5">
        <f t="shared" si="22"/>
        <v>0</v>
      </c>
      <c r="AN50" s="13">
        <f t="shared" si="23"/>
        <v>0</v>
      </c>
      <c r="AO50" s="13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2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2">
        <v>1</v>
      </c>
    </row>
    <row r="51" spans="39:55" x14ac:dyDescent="0.25">
      <c r="AM51" s="5">
        <f t="shared" si="22"/>
        <v>0</v>
      </c>
      <c r="AN51" s="13">
        <f t="shared" si="23"/>
        <v>0</v>
      </c>
      <c r="AO51" s="13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2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2">
        <v>1</v>
      </c>
    </row>
    <row r="52" spans="39:55" x14ac:dyDescent="0.25">
      <c r="AM52" s="5">
        <f t="shared" si="22"/>
        <v>0</v>
      </c>
      <c r="AN52" s="13">
        <f t="shared" si="23"/>
        <v>0</v>
      </c>
      <c r="AO52" s="13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2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2">
        <v>1</v>
      </c>
    </row>
    <row r="53" spans="39:55" x14ac:dyDescent="0.25">
      <c r="AM53" s="5">
        <f t="shared" si="22"/>
        <v>0</v>
      </c>
      <c r="AN53" s="13">
        <f t="shared" si="23"/>
        <v>0</v>
      </c>
      <c r="AO53" s="13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2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2">
        <v>1</v>
      </c>
    </row>
    <row r="54" spans="39:55" x14ac:dyDescent="0.25">
      <c r="AM54" s="5">
        <f t="shared" si="22"/>
        <v>0</v>
      </c>
      <c r="AN54" s="13">
        <f t="shared" si="23"/>
        <v>0</v>
      </c>
      <c r="AO54" s="13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2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2">
        <v>1</v>
      </c>
    </row>
    <row r="55" spans="39:55" x14ac:dyDescent="0.25">
      <c r="AM55" s="5">
        <f t="shared" si="22"/>
        <v>0</v>
      </c>
      <c r="AN55" s="13">
        <f t="shared" si="23"/>
        <v>0</v>
      </c>
      <c r="AO55" s="13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2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2">
        <v>1</v>
      </c>
    </row>
    <row r="56" spans="39:55" x14ac:dyDescent="0.25">
      <c r="AM56" s="5">
        <f t="shared" si="22"/>
        <v>0</v>
      </c>
      <c r="AN56" s="13">
        <f t="shared" si="23"/>
        <v>0</v>
      </c>
      <c r="AO56" s="13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2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2">
        <v>1</v>
      </c>
    </row>
    <row r="57" spans="39:55" x14ac:dyDescent="0.25">
      <c r="AM57" s="5">
        <f t="shared" si="22"/>
        <v>0</v>
      </c>
      <c r="AN57" s="13">
        <f t="shared" si="23"/>
        <v>0</v>
      </c>
      <c r="AO57" s="13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2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2">
        <v>1</v>
      </c>
    </row>
    <row r="58" spans="39:55" x14ac:dyDescent="0.25">
      <c r="AM58" s="5">
        <f t="shared" si="22"/>
        <v>0</v>
      </c>
      <c r="AN58" s="13">
        <f t="shared" si="23"/>
        <v>0</v>
      </c>
      <c r="AO58" s="13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2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2">
        <v>1</v>
      </c>
    </row>
    <row r="59" spans="39:55" x14ac:dyDescent="0.25">
      <c r="AM59" s="5">
        <f t="shared" si="22"/>
        <v>0</v>
      </c>
      <c r="AN59" s="13">
        <f t="shared" si="23"/>
        <v>0</v>
      </c>
      <c r="AO59" s="13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2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2">
        <v>1</v>
      </c>
    </row>
    <row r="60" spans="39:55" x14ac:dyDescent="0.25">
      <c r="AM60" s="5">
        <f t="shared" si="22"/>
        <v>0</v>
      </c>
      <c r="AN60" s="13">
        <f t="shared" si="23"/>
        <v>0</v>
      </c>
      <c r="AO60" s="13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2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2">
        <v>1</v>
      </c>
    </row>
    <row r="61" spans="39:55" x14ac:dyDescent="0.25">
      <c r="AM61" s="5">
        <f t="shared" si="22"/>
        <v>0</v>
      </c>
      <c r="AN61" s="13">
        <f t="shared" si="23"/>
        <v>0</v>
      </c>
      <c r="AO61" s="13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2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2">
        <v>1</v>
      </c>
    </row>
    <row r="62" spans="39:55" x14ac:dyDescent="0.25">
      <c r="AM62" s="5">
        <f t="shared" si="22"/>
        <v>0</v>
      </c>
      <c r="AN62" s="13">
        <f t="shared" si="23"/>
        <v>0</v>
      </c>
      <c r="AO62" s="13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2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2">
        <v>1</v>
      </c>
    </row>
    <row r="63" spans="39:55" x14ac:dyDescent="0.25">
      <c r="AM63" s="5">
        <f t="shared" si="22"/>
        <v>0</v>
      </c>
      <c r="AN63" s="13">
        <f t="shared" si="23"/>
        <v>0</v>
      </c>
      <c r="AO63" s="13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2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2">
        <v>1</v>
      </c>
    </row>
    <row r="64" spans="39:55" x14ac:dyDescent="0.25">
      <c r="AM64" s="5">
        <f t="shared" si="22"/>
        <v>0</v>
      </c>
      <c r="AN64" s="13">
        <f t="shared" si="23"/>
        <v>0</v>
      </c>
      <c r="AO64" s="13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2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2">
        <v>1</v>
      </c>
    </row>
    <row r="65" spans="39:55" x14ac:dyDescent="0.25">
      <c r="AM65" s="5">
        <f t="shared" si="22"/>
        <v>0</v>
      </c>
      <c r="AN65" s="13">
        <f t="shared" si="23"/>
        <v>0</v>
      </c>
      <c r="AO65" s="13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2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2">
        <v>1</v>
      </c>
    </row>
    <row r="66" spans="39:55" x14ac:dyDescent="0.25">
      <c r="AM66" s="5">
        <f t="shared" si="22"/>
        <v>0</v>
      </c>
      <c r="AN66" s="13">
        <f t="shared" si="23"/>
        <v>0</v>
      </c>
      <c r="AO66" s="13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2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2">
        <v>1</v>
      </c>
    </row>
    <row r="67" spans="39:55" x14ac:dyDescent="0.25">
      <c r="AM67" s="5">
        <f t="shared" si="22"/>
        <v>0</v>
      </c>
      <c r="AN67" s="13">
        <f t="shared" si="23"/>
        <v>0</v>
      </c>
      <c r="AO67" s="13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2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2">
        <v>1</v>
      </c>
    </row>
    <row r="68" spans="39:55" x14ac:dyDescent="0.25">
      <c r="AM68" s="5">
        <f t="shared" si="22"/>
        <v>0</v>
      </c>
      <c r="AN68" s="13">
        <f t="shared" si="23"/>
        <v>0</v>
      </c>
      <c r="AO68" s="13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2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2">
        <v>1</v>
      </c>
    </row>
    <row r="69" spans="39:55" x14ac:dyDescent="0.25">
      <c r="AM69" s="5">
        <f t="shared" si="22"/>
        <v>0</v>
      </c>
      <c r="AN69" s="13">
        <f t="shared" si="23"/>
        <v>0</v>
      </c>
      <c r="AO69" s="13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2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2">
        <v>1</v>
      </c>
    </row>
    <row r="70" spans="39:55" x14ac:dyDescent="0.25">
      <c r="AM70" s="5">
        <f t="shared" si="22"/>
        <v>0</v>
      </c>
      <c r="AN70" s="13">
        <f t="shared" si="23"/>
        <v>0</v>
      </c>
      <c r="AO70" s="13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2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2">
        <v>1</v>
      </c>
    </row>
    <row r="71" spans="39:55" x14ac:dyDescent="0.25">
      <c r="AM71" s="5">
        <f t="shared" si="22"/>
        <v>0</v>
      </c>
      <c r="AN71" s="13">
        <f t="shared" si="23"/>
        <v>0</v>
      </c>
      <c r="AO71" s="13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2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2">
        <v>1</v>
      </c>
    </row>
    <row r="72" spans="39:55" x14ac:dyDescent="0.25">
      <c r="AM72" s="5">
        <f t="shared" si="22"/>
        <v>0</v>
      </c>
      <c r="AN72" s="13">
        <f t="shared" si="23"/>
        <v>0</v>
      </c>
      <c r="AO72" s="13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2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2">
        <v>1</v>
      </c>
    </row>
    <row r="73" spans="39:55" x14ac:dyDescent="0.25">
      <c r="AM73" s="5">
        <f t="shared" si="22"/>
        <v>0</v>
      </c>
      <c r="AN73" s="13">
        <f t="shared" si="23"/>
        <v>0</v>
      </c>
      <c r="AO73" s="13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2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2">
        <v>1</v>
      </c>
    </row>
    <row r="74" spans="39:55" x14ac:dyDescent="0.25">
      <c r="AM74" s="5">
        <f t="shared" si="22"/>
        <v>0</v>
      </c>
      <c r="AN74" s="13">
        <f t="shared" si="23"/>
        <v>0</v>
      </c>
      <c r="AO74" s="13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2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2">
        <v>1</v>
      </c>
    </row>
    <row r="75" spans="39:55" x14ac:dyDescent="0.25">
      <c r="AM75" s="5">
        <f t="shared" si="22"/>
        <v>0</v>
      </c>
      <c r="AN75" s="13">
        <f t="shared" si="23"/>
        <v>0</v>
      </c>
      <c r="AO75" s="13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2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2">
        <v>1</v>
      </c>
    </row>
    <row r="76" spans="39:55" x14ac:dyDescent="0.25">
      <c r="AM76" s="5">
        <f t="shared" si="22"/>
        <v>0</v>
      </c>
      <c r="AN76" s="13">
        <f t="shared" si="23"/>
        <v>0</v>
      </c>
      <c r="AO76" s="13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2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2">
        <v>1</v>
      </c>
    </row>
    <row r="77" spans="39:55" x14ac:dyDescent="0.25">
      <c r="AM77" s="5">
        <f t="shared" si="22"/>
        <v>0</v>
      </c>
      <c r="AN77" s="13">
        <f t="shared" si="23"/>
        <v>0</v>
      </c>
      <c r="AO77" s="13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2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2">
        <v>1</v>
      </c>
    </row>
    <row r="78" spans="39:55" x14ac:dyDescent="0.25">
      <c r="AM78" s="5">
        <f t="shared" si="22"/>
        <v>0</v>
      </c>
      <c r="AN78" s="13">
        <f t="shared" si="23"/>
        <v>0</v>
      </c>
      <c r="AO78" s="13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2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2">
        <v>1</v>
      </c>
    </row>
    <row r="79" spans="39:55" x14ac:dyDescent="0.25">
      <c r="AM79" s="5">
        <f t="shared" si="22"/>
        <v>0</v>
      </c>
      <c r="AN79" s="13">
        <f t="shared" si="23"/>
        <v>0</v>
      </c>
      <c r="AO79" s="13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2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2">
        <v>1</v>
      </c>
    </row>
    <row r="80" spans="39:55" x14ac:dyDescent="0.25">
      <c r="AM80" s="5">
        <f t="shared" si="22"/>
        <v>0</v>
      </c>
      <c r="AN80" s="13">
        <f t="shared" si="23"/>
        <v>0</v>
      </c>
      <c r="AO80" s="13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2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2">
        <v>1</v>
      </c>
    </row>
    <row r="81" spans="39:55" x14ac:dyDescent="0.25">
      <c r="AM81" s="5">
        <f t="shared" si="22"/>
        <v>0</v>
      </c>
      <c r="AN81" s="13">
        <f t="shared" si="23"/>
        <v>0</v>
      </c>
      <c r="AO81" s="13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2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2">
        <v>1</v>
      </c>
    </row>
    <row r="82" spans="39:55" x14ac:dyDescent="0.25">
      <c r="AM82" s="5">
        <f t="shared" si="22"/>
        <v>0</v>
      </c>
      <c r="AN82" s="13">
        <f t="shared" si="23"/>
        <v>0</v>
      </c>
      <c r="AO82" s="13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2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2">
        <v>1</v>
      </c>
    </row>
    <row r="83" spans="39:55" x14ac:dyDescent="0.25">
      <c r="AM83" s="5">
        <f t="shared" si="22"/>
        <v>0</v>
      </c>
      <c r="AN83" s="13">
        <f t="shared" si="23"/>
        <v>0</v>
      </c>
      <c r="AO83" s="13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2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2">
        <v>1</v>
      </c>
    </row>
    <row r="84" spans="39:55" x14ac:dyDescent="0.25">
      <c r="AM84" s="5">
        <f t="shared" si="22"/>
        <v>0</v>
      </c>
      <c r="AN84" s="13">
        <f t="shared" si="23"/>
        <v>0</v>
      </c>
      <c r="AO84" s="13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2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2">
        <v>1</v>
      </c>
    </row>
    <row r="85" spans="39:55" x14ac:dyDescent="0.25">
      <c r="AM85" s="5">
        <f t="shared" si="22"/>
        <v>0</v>
      </c>
      <c r="AN85" s="13">
        <f t="shared" si="23"/>
        <v>0</v>
      </c>
      <c r="AO85" s="13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2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2">
        <v>1</v>
      </c>
    </row>
    <row r="86" spans="39:55" x14ac:dyDescent="0.25">
      <c r="AM86" s="5">
        <f t="shared" si="22"/>
        <v>0</v>
      </c>
      <c r="AN86" s="13">
        <f t="shared" si="23"/>
        <v>0</v>
      </c>
      <c r="AO86" s="13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2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2">
        <v>1</v>
      </c>
    </row>
    <row r="87" spans="39:55" x14ac:dyDescent="0.25">
      <c r="AM87" s="5">
        <f t="shared" ref="AM87:AM150" si="38">G87</f>
        <v>0</v>
      </c>
      <c r="AN87" s="13">
        <f t="shared" ref="AN87:AN150" si="39">AG87</f>
        <v>0</v>
      </c>
      <c r="AO87" s="13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2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2">
        <v>1</v>
      </c>
    </row>
    <row r="88" spans="39:55" x14ac:dyDescent="0.25">
      <c r="AM88" s="5">
        <f t="shared" si="38"/>
        <v>0</v>
      </c>
      <c r="AN88" s="13">
        <f t="shared" si="39"/>
        <v>0</v>
      </c>
      <c r="AO88" s="13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2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2">
        <v>1</v>
      </c>
    </row>
    <row r="89" spans="39:55" x14ac:dyDescent="0.25">
      <c r="AM89" s="5">
        <f t="shared" si="38"/>
        <v>0</v>
      </c>
      <c r="AN89" s="13">
        <f t="shared" si="39"/>
        <v>0</v>
      </c>
      <c r="AO89" s="13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2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2">
        <v>1</v>
      </c>
    </row>
    <row r="90" spans="39:55" x14ac:dyDescent="0.25">
      <c r="AM90" s="5">
        <f t="shared" si="38"/>
        <v>0</v>
      </c>
      <c r="AN90" s="13">
        <f t="shared" si="39"/>
        <v>0</v>
      </c>
      <c r="AO90" s="13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2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2">
        <v>1</v>
      </c>
    </row>
    <row r="91" spans="39:55" x14ac:dyDescent="0.25">
      <c r="AM91" s="5">
        <f t="shared" si="38"/>
        <v>0</v>
      </c>
      <c r="AN91" s="13">
        <f t="shared" si="39"/>
        <v>0</v>
      </c>
      <c r="AO91" s="13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2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2">
        <v>1</v>
      </c>
    </row>
    <row r="92" spans="39:55" x14ac:dyDescent="0.25">
      <c r="AM92" s="5">
        <f t="shared" si="38"/>
        <v>0</v>
      </c>
      <c r="AN92" s="13">
        <f t="shared" si="39"/>
        <v>0</v>
      </c>
      <c r="AO92" s="13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2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2">
        <v>1</v>
      </c>
    </row>
    <row r="93" spans="39:55" x14ac:dyDescent="0.25">
      <c r="AM93" s="5">
        <f t="shared" si="38"/>
        <v>0</v>
      </c>
      <c r="AN93" s="13">
        <f t="shared" si="39"/>
        <v>0</v>
      </c>
      <c r="AO93" s="13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2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2">
        <v>1</v>
      </c>
    </row>
    <row r="94" spans="39:55" x14ac:dyDescent="0.25">
      <c r="AM94" s="5">
        <f t="shared" si="38"/>
        <v>0</v>
      </c>
      <c r="AN94" s="13">
        <f t="shared" si="39"/>
        <v>0</v>
      </c>
      <c r="AO94" s="13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2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2">
        <v>1</v>
      </c>
    </row>
    <row r="95" spans="39:55" x14ac:dyDescent="0.25">
      <c r="AM95" s="5">
        <f t="shared" si="38"/>
        <v>0</v>
      </c>
      <c r="AN95" s="13">
        <f t="shared" si="39"/>
        <v>0</v>
      </c>
      <c r="AO95" s="13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2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2">
        <v>1</v>
      </c>
    </row>
    <row r="96" spans="39:55" x14ac:dyDescent="0.25">
      <c r="AM96" s="5">
        <f t="shared" si="38"/>
        <v>0</v>
      </c>
      <c r="AN96" s="13">
        <f t="shared" si="39"/>
        <v>0</v>
      </c>
      <c r="AO96" s="13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2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2">
        <v>1</v>
      </c>
    </row>
    <row r="97" spans="39:55" x14ac:dyDescent="0.25">
      <c r="AM97" s="5">
        <f t="shared" si="38"/>
        <v>0</v>
      </c>
      <c r="AN97" s="13">
        <f t="shared" si="39"/>
        <v>0</v>
      </c>
      <c r="AO97" s="13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2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2">
        <v>1</v>
      </c>
    </row>
    <row r="98" spans="39:55" x14ac:dyDescent="0.25">
      <c r="AM98" s="5">
        <f t="shared" si="38"/>
        <v>0</v>
      </c>
      <c r="AN98" s="13">
        <f t="shared" si="39"/>
        <v>0</v>
      </c>
      <c r="AO98" s="13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2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2">
        <v>1</v>
      </c>
    </row>
    <row r="99" spans="39:55" x14ac:dyDescent="0.25">
      <c r="AM99" s="5">
        <f t="shared" si="38"/>
        <v>0</v>
      </c>
      <c r="AN99" s="13">
        <f t="shared" si="39"/>
        <v>0</v>
      </c>
      <c r="AO99" s="13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2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2">
        <v>1</v>
      </c>
    </row>
    <row r="100" spans="39:55" x14ac:dyDescent="0.25">
      <c r="AM100" s="5">
        <f t="shared" si="38"/>
        <v>0</v>
      </c>
      <c r="AN100" s="13">
        <f t="shared" si="39"/>
        <v>0</v>
      </c>
      <c r="AO100" s="13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2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2">
        <v>1</v>
      </c>
    </row>
    <row r="101" spans="39:55" x14ac:dyDescent="0.25">
      <c r="AM101" s="5">
        <f t="shared" si="38"/>
        <v>0</v>
      </c>
      <c r="AN101" s="13">
        <f t="shared" si="39"/>
        <v>0</v>
      </c>
      <c r="AO101" s="13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2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2">
        <v>1</v>
      </c>
    </row>
    <row r="102" spans="39:55" x14ac:dyDescent="0.25">
      <c r="AM102" s="5">
        <f t="shared" si="38"/>
        <v>0</v>
      </c>
      <c r="AN102" s="13">
        <f t="shared" si="39"/>
        <v>0</v>
      </c>
      <c r="AO102" s="13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2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2">
        <v>1</v>
      </c>
    </row>
    <row r="103" spans="39:55" x14ac:dyDescent="0.25">
      <c r="AM103" s="5">
        <f t="shared" si="38"/>
        <v>0</v>
      </c>
      <c r="AN103" s="13">
        <f t="shared" si="39"/>
        <v>0</v>
      </c>
      <c r="AO103" s="13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2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2">
        <v>1</v>
      </c>
    </row>
    <row r="104" spans="39:55" x14ac:dyDescent="0.25">
      <c r="AM104" s="5">
        <f t="shared" si="38"/>
        <v>0</v>
      </c>
      <c r="AN104" s="13">
        <f t="shared" si="39"/>
        <v>0</v>
      </c>
      <c r="AO104" s="13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2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2">
        <v>1</v>
      </c>
    </row>
    <row r="105" spans="39:55" x14ac:dyDescent="0.25">
      <c r="AM105" s="5">
        <f t="shared" si="38"/>
        <v>0</v>
      </c>
      <c r="AN105" s="13">
        <f t="shared" si="39"/>
        <v>0</v>
      </c>
      <c r="AO105" s="13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2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2">
        <v>1</v>
      </c>
    </row>
    <row r="106" spans="39:55" x14ac:dyDescent="0.25">
      <c r="AM106" s="5">
        <f t="shared" si="38"/>
        <v>0</v>
      </c>
      <c r="AN106" s="13">
        <f t="shared" si="39"/>
        <v>0</v>
      </c>
      <c r="AO106" s="13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2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2">
        <v>1</v>
      </c>
    </row>
    <row r="107" spans="39:55" x14ac:dyDescent="0.25">
      <c r="AM107" s="5">
        <f t="shared" si="38"/>
        <v>0</v>
      </c>
      <c r="AN107" s="13">
        <f t="shared" si="39"/>
        <v>0</v>
      </c>
      <c r="AO107" s="13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2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2">
        <v>1</v>
      </c>
    </row>
    <row r="108" spans="39:55" x14ac:dyDescent="0.25">
      <c r="AM108" s="5">
        <f t="shared" si="38"/>
        <v>0</v>
      </c>
      <c r="AN108" s="13">
        <f t="shared" si="39"/>
        <v>0</v>
      </c>
      <c r="AO108" s="13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2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2">
        <v>1</v>
      </c>
    </row>
    <row r="109" spans="39:55" x14ac:dyDescent="0.25">
      <c r="AM109" s="5">
        <f t="shared" si="38"/>
        <v>0</v>
      </c>
      <c r="AN109" s="13">
        <f t="shared" si="39"/>
        <v>0</v>
      </c>
      <c r="AO109" s="13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2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2">
        <v>1</v>
      </c>
    </row>
    <row r="110" spans="39:55" x14ac:dyDescent="0.25">
      <c r="AM110" s="5">
        <f t="shared" si="38"/>
        <v>0</v>
      </c>
      <c r="AN110" s="13">
        <f t="shared" si="39"/>
        <v>0</v>
      </c>
      <c r="AO110" s="13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2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2">
        <v>1</v>
      </c>
    </row>
    <row r="111" spans="39:55" x14ac:dyDescent="0.25">
      <c r="AM111" s="5">
        <f t="shared" si="38"/>
        <v>0</v>
      </c>
      <c r="AN111" s="13">
        <f t="shared" si="39"/>
        <v>0</v>
      </c>
      <c r="AO111" s="13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2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2">
        <v>1</v>
      </c>
    </row>
    <row r="112" spans="39:55" x14ac:dyDescent="0.25">
      <c r="AM112" s="5">
        <f t="shared" si="38"/>
        <v>0</v>
      </c>
      <c r="AN112" s="13">
        <f t="shared" si="39"/>
        <v>0</v>
      </c>
      <c r="AO112" s="13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2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2">
        <v>1</v>
      </c>
    </row>
    <row r="113" spans="39:55" x14ac:dyDescent="0.25">
      <c r="AM113" s="5">
        <f t="shared" si="38"/>
        <v>0</v>
      </c>
      <c r="AN113" s="13">
        <f t="shared" si="39"/>
        <v>0</v>
      </c>
      <c r="AO113" s="13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2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2">
        <v>1</v>
      </c>
    </row>
    <row r="114" spans="39:55" x14ac:dyDescent="0.25">
      <c r="AM114" s="5">
        <f t="shared" si="38"/>
        <v>0</v>
      </c>
      <c r="AN114" s="13">
        <f t="shared" si="39"/>
        <v>0</v>
      </c>
      <c r="AO114" s="13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2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2">
        <v>1</v>
      </c>
    </row>
    <row r="115" spans="39:55" x14ac:dyDescent="0.25">
      <c r="AM115" s="5">
        <f t="shared" si="38"/>
        <v>0</v>
      </c>
      <c r="AN115" s="13">
        <f t="shared" si="39"/>
        <v>0</v>
      </c>
      <c r="AO115" s="13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2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2">
        <v>1</v>
      </c>
    </row>
    <row r="116" spans="39:55" x14ac:dyDescent="0.25">
      <c r="AM116" s="5">
        <f t="shared" si="38"/>
        <v>0</v>
      </c>
      <c r="AN116" s="13">
        <f t="shared" si="39"/>
        <v>0</v>
      </c>
      <c r="AO116" s="13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2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2">
        <v>1</v>
      </c>
    </row>
    <row r="117" spans="39:55" x14ac:dyDescent="0.25">
      <c r="AM117" s="5">
        <f t="shared" si="38"/>
        <v>0</v>
      </c>
      <c r="AN117" s="13">
        <f t="shared" si="39"/>
        <v>0</v>
      </c>
      <c r="AO117" s="13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2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2">
        <v>1</v>
      </c>
    </row>
    <row r="118" spans="39:55" x14ac:dyDescent="0.25">
      <c r="AM118" s="5">
        <f t="shared" si="38"/>
        <v>0</v>
      </c>
      <c r="AN118" s="13">
        <f t="shared" si="39"/>
        <v>0</v>
      </c>
      <c r="AO118" s="13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2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2">
        <v>1</v>
      </c>
    </row>
    <row r="119" spans="39:55" x14ac:dyDescent="0.25">
      <c r="AM119" s="5">
        <f t="shared" si="38"/>
        <v>0</v>
      </c>
      <c r="AN119" s="13">
        <f t="shared" si="39"/>
        <v>0</v>
      </c>
      <c r="AO119" s="13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2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2">
        <v>1</v>
      </c>
    </row>
    <row r="120" spans="39:55" x14ac:dyDescent="0.25">
      <c r="AM120" s="5">
        <f t="shared" si="38"/>
        <v>0</v>
      </c>
      <c r="AN120" s="13">
        <f t="shared" si="39"/>
        <v>0</v>
      </c>
      <c r="AO120" s="13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2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2">
        <v>1</v>
      </c>
    </row>
    <row r="121" spans="39:55" x14ac:dyDescent="0.25">
      <c r="AM121" s="5">
        <f t="shared" si="38"/>
        <v>0</v>
      </c>
      <c r="AN121" s="13">
        <f t="shared" si="39"/>
        <v>0</v>
      </c>
      <c r="AO121" s="13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2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2">
        <v>1</v>
      </c>
    </row>
    <row r="122" spans="39:55" x14ac:dyDescent="0.25">
      <c r="AM122" s="5">
        <f t="shared" si="38"/>
        <v>0</v>
      </c>
      <c r="AN122" s="13">
        <f t="shared" si="39"/>
        <v>0</v>
      </c>
      <c r="AO122" s="13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2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2">
        <v>1</v>
      </c>
    </row>
    <row r="123" spans="39:55" x14ac:dyDescent="0.25">
      <c r="AM123" s="5">
        <f t="shared" si="38"/>
        <v>0</v>
      </c>
      <c r="AN123" s="13">
        <f t="shared" si="39"/>
        <v>0</v>
      </c>
      <c r="AO123" s="13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2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2">
        <v>1</v>
      </c>
    </row>
    <row r="124" spans="39:55" x14ac:dyDescent="0.25">
      <c r="AM124" s="5">
        <f t="shared" si="38"/>
        <v>0</v>
      </c>
      <c r="AN124" s="13">
        <f t="shared" si="39"/>
        <v>0</v>
      </c>
      <c r="AO124" s="13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2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2">
        <v>1</v>
      </c>
    </row>
    <row r="125" spans="39:55" x14ac:dyDescent="0.25">
      <c r="AM125" s="5">
        <f t="shared" si="38"/>
        <v>0</v>
      </c>
      <c r="AN125" s="13">
        <f t="shared" si="39"/>
        <v>0</v>
      </c>
      <c r="AO125" s="13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2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2">
        <v>1</v>
      </c>
    </row>
    <row r="126" spans="39:55" x14ac:dyDescent="0.25">
      <c r="AM126" s="5">
        <f t="shared" si="38"/>
        <v>0</v>
      </c>
      <c r="AN126" s="13">
        <f t="shared" si="39"/>
        <v>0</v>
      </c>
      <c r="AO126" s="13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2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2">
        <v>1</v>
      </c>
    </row>
    <row r="127" spans="39:55" x14ac:dyDescent="0.25">
      <c r="AM127" s="5">
        <f t="shared" si="38"/>
        <v>0</v>
      </c>
      <c r="AN127" s="13">
        <f t="shared" si="39"/>
        <v>0</v>
      </c>
      <c r="AO127" s="13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2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2">
        <v>1</v>
      </c>
    </row>
    <row r="128" spans="39:55" x14ac:dyDescent="0.25">
      <c r="AM128" s="5">
        <f t="shared" si="38"/>
        <v>0</v>
      </c>
      <c r="AN128" s="13">
        <f t="shared" si="39"/>
        <v>0</v>
      </c>
      <c r="AO128" s="13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2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2">
        <v>1</v>
      </c>
    </row>
    <row r="129" spans="39:55" x14ac:dyDescent="0.25">
      <c r="AM129" s="5">
        <f t="shared" si="38"/>
        <v>0</v>
      </c>
      <c r="AN129" s="13">
        <f t="shared" si="39"/>
        <v>0</v>
      </c>
      <c r="AO129" s="13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2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2">
        <v>1</v>
      </c>
    </row>
    <row r="130" spans="39:55" x14ac:dyDescent="0.25">
      <c r="AM130" s="5">
        <f t="shared" si="38"/>
        <v>0</v>
      </c>
      <c r="AN130" s="13">
        <f t="shared" si="39"/>
        <v>0</v>
      </c>
      <c r="AO130" s="13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2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2">
        <v>1</v>
      </c>
    </row>
    <row r="131" spans="39:55" x14ac:dyDescent="0.25">
      <c r="AM131" s="5">
        <f t="shared" si="38"/>
        <v>0</v>
      </c>
      <c r="AN131" s="13">
        <f t="shared" si="39"/>
        <v>0</v>
      </c>
      <c r="AO131" s="13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2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2">
        <v>1</v>
      </c>
    </row>
    <row r="132" spans="39:55" x14ac:dyDescent="0.25">
      <c r="AM132" s="5">
        <f t="shared" si="38"/>
        <v>0</v>
      </c>
      <c r="AN132" s="13">
        <f t="shared" si="39"/>
        <v>0</v>
      </c>
      <c r="AO132" s="13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2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2">
        <v>1</v>
      </c>
    </row>
    <row r="133" spans="39:55" x14ac:dyDescent="0.25">
      <c r="AM133" s="5">
        <f t="shared" si="38"/>
        <v>0</v>
      </c>
      <c r="AN133" s="13">
        <f t="shared" si="39"/>
        <v>0</v>
      </c>
      <c r="AO133" s="13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2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2">
        <v>1</v>
      </c>
    </row>
    <row r="134" spans="39:55" x14ac:dyDescent="0.25">
      <c r="AM134" s="5">
        <f t="shared" si="38"/>
        <v>0</v>
      </c>
      <c r="AN134" s="13">
        <f t="shared" si="39"/>
        <v>0</v>
      </c>
      <c r="AO134" s="13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2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2">
        <v>1</v>
      </c>
    </row>
    <row r="135" spans="39:55" x14ac:dyDescent="0.25">
      <c r="AM135" s="5">
        <f t="shared" si="38"/>
        <v>0</v>
      </c>
      <c r="AN135" s="13">
        <f t="shared" si="39"/>
        <v>0</v>
      </c>
      <c r="AO135" s="13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2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2">
        <v>1</v>
      </c>
    </row>
    <row r="136" spans="39:55" x14ac:dyDescent="0.25">
      <c r="AM136" s="5">
        <f t="shared" si="38"/>
        <v>0</v>
      </c>
      <c r="AN136" s="13">
        <f t="shared" si="39"/>
        <v>0</v>
      </c>
      <c r="AO136" s="13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2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2">
        <v>1</v>
      </c>
    </row>
    <row r="137" spans="39:55" x14ac:dyDescent="0.25">
      <c r="AM137" s="5">
        <f t="shared" si="38"/>
        <v>0</v>
      </c>
      <c r="AN137" s="13">
        <f t="shared" si="39"/>
        <v>0</v>
      </c>
      <c r="AO137" s="13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2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2">
        <v>1</v>
      </c>
    </row>
    <row r="138" spans="39:55" x14ac:dyDescent="0.25">
      <c r="AM138" s="5">
        <f t="shared" si="38"/>
        <v>0</v>
      </c>
      <c r="AN138" s="13">
        <f t="shared" si="39"/>
        <v>0</v>
      </c>
      <c r="AO138" s="13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2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2">
        <v>1</v>
      </c>
    </row>
    <row r="139" spans="39:55" x14ac:dyDescent="0.25">
      <c r="AM139" s="5">
        <f t="shared" si="38"/>
        <v>0</v>
      </c>
      <c r="AN139" s="13">
        <f t="shared" si="39"/>
        <v>0</v>
      </c>
      <c r="AO139" s="13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2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2">
        <v>1</v>
      </c>
    </row>
    <row r="140" spans="39:55" x14ac:dyDescent="0.25">
      <c r="AM140" s="5">
        <f t="shared" si="38"/>
        <v>0</v>
      </c>
      <c r="AN140" s="13">
        <f t="shared" si="39"/>
        <v>0</v>
      </c>
      <c r="AO140" s="13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2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2">
        <v>1</v>
      </c>
    </row>
    <row r="141" spans="39:55" x14ac:dyDescent="0.25">
      <c r="AM141" s="5">
        <f t="shared" si="38"/>
        <v>0</v>
      </c>
      <c r="AN141" s="13">
        <f t="shared" si="39"/>
        <v>0</v>
      </c>
      <c r="AO141" s="13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2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2">
        <v>1</v>
      </c>
    </row>
    <row r="142" spans="39:55" x14ac:dyDescent="0.25">
      <c r="AM142" s="5">
        <f t="shared" si="38"/>
        <v>0</v>
      </c>
      <c r="AN142" s="13">
        <f t="shared" si="39"/>
        <v>0</v>
      </c>
      <c r="AO142" s="13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2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2">
        <v>1</v>
      </c>
    </row>
    <row r="143" spans="39:55" x14ac:dyDescent="0.25">
      <c r="AM143" s="5">
        <f t="shared" si="38"/>
        <v>0</v>
      </c>
      <c r="AN143" s="13">
        <f t="shared" si="39"/>
        <v>0</v>
      </c>
      <c r="AO143" s="13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2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2">
        <v>1</v>
      </c>
    </row>
    <row r="144" spans="39:55" x14ac:dyDescent="0.25">
      <c r="AM144" s="5">
        <f t="shared" si="38"/>
        <v>0</v>
      </c>
      <c r="AN144" s="13">
        <f t="shared" si="39"/>
        <v>0</v>
      </c>
      <c r="AO144" s="13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2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2">
        <v>1</v>
      </c>
    </row>
    <row r="145" spans="39:55" x14ac:dyDescent="0.25">
      <c r="AM145" s="5">
        <f t="shared" si="38"/>
        <v>0</v>
      </c>
      <c r="AN145" s="13">
        <f t="shared" si="39"/>
        <v>0</v>
      </c>
      <c r="AO145" s="13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2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2">
        <v>1</v>
      </c>
    </row>
    <row r="146" spans="39:55" x14ac:dyDescent="0.25">
      <c r="AM146" s="5">
        <f t="shared" si="38"/>
        <v>0</v>
      </c>
      <c r="AN146" s="13">
        <f t="shared" si="39"/>
        <v>0</v>
      </c>
      <c r="AO146" s="13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2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2">
        <v>1</v>
      </c>
    </row>
    <row r="147" spans="39:55" x14ac:dyDescent="0.25">
      <c r="AM147" s="5">
        <f t="shared" si="38"/>
        <v>0</v>
      </c>
      <c r="AN147" s="13">
        <f t="shared" si="39"/>
        <v>0</v>
      </c>
      <c r="AO147" s="13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2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2">
        <v>1</v>
      </c>
    </row>
    <row r="148" spans="39:55" x14ac:dyDescent="0.25">
      <c r="AM148" s="5">
        <f t="shared" si="38"/>
        <v>0</v>
      </c>
      <c r="AN148" s="13">
        <f t="shared" si="39"/>
        <v>0</v>
      </c>
      <c r="AO148" s="13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2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2">
        <v>1</v>
      </c>
    </row>
    <row r="149" spans="39:55" x14ac:dyDescent="0.25">
      <c r="AM149" s="5">
        <f t="shared" si="38"/>
        <v>0</v>
      </c>
      <c r="AN149" s="13">
        <f t="shared" si="39"/>
        <v>0</v>
      </c>
      <c r="AO149" s="13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2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2">
        <v>1</v>
      </c>
    </row>
    <row r="150" spans="39:55" x14ac:dyDescent="0.25">
      <c r="AM150" s="5">
        <f t="shared" si="38"/>
        <v>0</v>
      </c>
      <c r="AN150" s="13">
        <f t="shared" si="39"/>
        <v>0</v>
      </c>
      <c r="AO150" s="13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2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2">
        <v>1</v>
      </c>
    </row>
    <row r="151" spans="39:55" x14ac:dyDescent="0.25">
      <c r="AM151" s="5">
        <f t="shared" ref="AM151:AM214" si="54">G151</f>
        <v>0</v>
      </c>
      <c r="AN151" s="13">
        <f t="shared" ref="AN151:AN214" si="55">AG151</f>
        <v>0</v>
      </c>
      <c r="AO151" s="13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2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2">
        <v>1</v>
      </c>
    </row>
    <row r="152" spans="39:55" x14ac:dyDescent="0.25">
      <c r="AM152" s="5">
        <f t="shared" si="54"/>
        <v>0</v>
      </c>
      <c r="AN152" s="13">
        <f t="shared" si="55"/>
        <v>0</v>
      </c>
      <c r="AO152" s="13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2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2">
        <v>1</v>
      </c>
    </row>
    <row r="153" spans="39:55" x14ac:dyDescent="0.25">
      <c r="AM153" s="5">
        <f t="shared" si="54"/>
        <v>0</v>
      </c>
      <c r="AN153" s="13">
        <f t="shared" si="55"/>
        <v>0</v>
      </c>
      <c r="AO153" s="13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2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2">
        <v>1</v>
      </c>
    </row>
    <row r="154" spans="39:55" x14ac:dyDescent="0.25">
      <c r="AM154" s="5">
        <f t="shared" si="54"/>
        <v>0</v>
      </c>
      <c r="AN154" s="13">
        <f t="shared" si="55"/>
        <v>0</v>
      </c>
      <c r="AO154" s="13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2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2">
        <v>1</v>
      </c>
    </row>
    <row r="155" spans="39:55" x14ac:dyDescent="0.25">
      <c r="AM155" s="5">
        <f t="shared" si="54"/>
        <v>0</v>
      </c>
      <c r="AN155" s="13">
        <f t="shared" si="55"/>
        <v>0</v>
      </c>
      <c r="AO155" s="13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2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2">
        <v>1</v>
      </c>
    </row>
    <row r="156" spans="39:55" x14ac:dyDescent="0.25">
      <c r="AM156" s="5">
        <f t="shared" si="54"/>
        <v>0</v>
      </c>
      <c r="AN156" s="13">
        <f t="shared" si="55"/>
        <v>0</v>
      </c>
      <c r="AO156" s="13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2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2">
        <v>1</v>
      </c>
    </row>
    <row r="157" spans="39:55" x14ac:dyDescent="0.25">
      <c r="AM157" s="5">
        <f t="shared" si="54"/>
        <v>0</v>
      </c>
      <c r="AN157" s="13">
        <f t="shared" si="55"/>
        <v>0</v>
      </c>
      <c r="AO157" s="13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2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2">
        <v>1</v>
      </c>
    </row>
    <row r="158" spans="39:55" x14ac:dyDescent="0.25"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2">
        <v>1</v>
      </c>
    </row>
    <row r="159" spans="39:55" x14ac:dyDescent="0.25"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2">
        <v>1</v>
      </c>
    </row>
    <row r="160" spans="39:55" x14ac:dyDescent="0.25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2">
        <v>1</v>
      </c>
    </row>
    <row r="161" spans="39:55" x14ac:dyDescent="0.25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2">
        <v>1</v>
      </c>
    </row>
    <row r="162" spans="39:55" x14ac:dyDescent="0.25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2">
        <v>1</v>
      </c>
    </row>
    <row r="163" spans="39:55" x14ac:dyDescent="0.25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2">
        <v>1</v>
      </c>
    </row>
    <row r="164" spans="39:55" x14ac:dyDescent="0.25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2">
        <v>1</v>
      </c>
    </row>
    <row r="165" spans="39:55" x14ac:dyDescent="0.25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2">
        <v>1</v>
      </c>
    </row>
    <row r="166" spans="39:55" x14ac:dyDescent="0.25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2">
        <v>1</v>
      </c>
    </row>
    <row r="167" spans="39:55" x14ac:dyDescent="0.25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2">
        <v>1</v>
      </c>
    </row>
    <row r="168" spans="39:55" x14ac:dyDescent="0.25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2">
        <v>1</v>
      </c>
    </row>
    <row r="169" spans="39:55" x14ac:dyDescent="0.25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2">
        <v>1</v>
      </c>
    </row>
    <row r="170" spans="39:55" x14ac:dyDescent="0.25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2">
        <v>1</v>
      </c>
    </row>
    <row r="171" spans="39:55" x14ac:dyDescent="0.25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2">
        <v>1</v>
      </c>
    </row>
    <row r="172" spans="39:55" x14ac:dyDescent="0.25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2">
        <v>1</v>
      </c>
    </row>
    <row r="173" spans="39:55" x14ac:dyDescent="0.25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2">
        <v>1</v>
      </c>
    </row>
    <row r="174" spans="39:55" x14ac:dyDescent="0.25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2">
        <v>1</v>
      </c>
    </row>
    <row r="175" spans="39:55" x14ac:dyDescent="0.25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2">
        <v>1</v>
      </c>
    </row>
    <row r="176" spans="39:55" x14ac:dyDescent="0.25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2">
        <v>1</v>
      </c>
    </row>
    <row r="177" spans="39:55" x14ac:dyDescent="0.25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2">
        <v>1</v>
      </c>
    </row>
    <row r="178" spans="39:55" x14ac:dyDescent="0.25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2">
        <v>1</v>
      </c>
    </row>
    <row r="179" spans="39:55" x14ac:dyDescent="0.25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2">
        <v>1</v>
      </c>
    </row>
    <row r="180" spans="39:55" x14ac:dyDescent="0.25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2">
        <v>1</v>
      </c>
    </row>
    <row r="181" spans="39:55" x14ac:dyDescent="0.25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2">
        <v>1</v>
      </c>
    </row>
    <row r="182" spans="39:55" x14ac:dyDescent="0.25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2">
        <v>1</v>
      </c>
    </row>
    <row r="183" spans="39:55" x14ac:dyDescent="0.25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2">
        <v>1</v>
      </c>
    </row>
    <row r="184" spans="39:55" x14ac:dyDescent="0.25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2">
        <v>1</v>
      </c>
    </row>
    <row r="185" spans="39:55" x14ac:dyDescent="0.25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2">
        <v>1</v>
      </c>
    </row>
    <row r="186" spans="39:55" x14ac:dyDescent="0.25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2">
        <v>1</v>
      </c>
    </row>
    <row r="187" spans="39:55" x14ac:dyDescent="0.25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2">
        <v>1</v>
      </c>
    </row>
    <row r="188" spans="39:55" x14ac:dyDescent="0.25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2">
        <v>1</v>
      </c>
    </row>
    <row r="189" spans="39:55" x14ac:dyDescent="0.25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2">
        <v>1</v>
      </c>
    </row>
    <row r="190" spans="39:55" x14ac:dyDescent="0.25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2">
        <v>1</v>
      </c>
    </row>
    <row r="191" spans="39:55" x14ac:dyDescent="0.25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2">
        <v>1</v>
      </c>
    </row>
    <row r="192" spans="39:55" x14ac:dyDescent="0.25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2">
        <v>1</v>
      </c>
    </row>
    <row r="193" spans="39:55" x14ac:dyDescent="0.25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2">
        <v>1</v>
      </c>
    </row>
    <row r="194" spans="39:55" x14ac:dyDescent="0.25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2">
        <v>1</v>
      </c>
    </row>
    <row r="195" spans="39:55" x14ac:dyDescent="0.25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2">
        <v>1</v>
      </c>
    </row>
    <row r="196" spans="39:55" x14ac:dyDescent="0.25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2">
        <v>1</v>
      </c>
    </row>
    <row r="197" spans="39:55" x14ac:dyDescent="0.25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2">
        <v>1</v>
      </c>
    </row>
    <row r="198" spans="39:55" x14ac:dyDescent="0.25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2">
        <v>1</v>
      </c>
    </row>
    <row r="199" spans="39:55" x14ac:dyDescent="0.25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2">
        <v>1</v>
      </c>
    </row>
    <row r="200" spans="39:55" x14ac:dyDescent="0.25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2">
        <v>1</v>
      </c>
    </row>
    <row r="201" spans="39:55" x14ac:dyDescent="0.25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2">
        <v>1</v>
      </c>
    </row>
    <row r="202" spans="39:55" x14ac:dyDescent="0.25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2">
        <v>1</v>
      </c>
    </row>
    <row r="203" spans="39:55" x14ac:dyDescent="0.25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2">
        <v>1</v>
      </c>
    </row>
    <row r="204" spans="39:55" x14ac:dyDescent="0.25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2">
        <v>1</v>
      </c>
    </row>
    <row r="205" spans="39:55" x14ac:dyDescent="0.25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2">
        <v>1</v>
      </c>
    </row>
    <row r="206" spans="39:55" x14ac:dyDescent="0.25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2">
        <v>1</v>
      </c>
    </row>
    <row r="207" spans="39:55" x14ac:dyDescent="0.25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2">
        <v>1</v>
      </c>
    </row>
    <row r="208" spans="39:55" x14ac:dyDescent="0.25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2">
        <v>1</v>
      </c>
    </row>
    <row r="209" spans="39:55" x14ac:dyDescent="0.25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2">
        <v>1</v>
      </c>
    </row>
    <row r="210" spans="39:55" x14ac:dyDescent="0.25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2">
        <v>1</v>
      </c>
    </row>
    <row r="211" spans="39:55" x14ac:dyDescent="0.25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2">
        <v>1</v>
      </c>
    </row>
    <row r="212" spans="39:55" x14ac:dyDescent="0.25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2">
        <v>1</v>
      </c>
    </row>
    <row r="213" spans="39:55" x14ac:dyDescent="0.25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2">
        <v>1</v>
      </c>
    </row>
    <row r="214" spans="39:55" x14ac:dyDescent="0.25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2">
        <v>1</v>
      </c>
    </row>
    <row r="215" spans="39:55" x14ac:dyDescent="0.25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2">
        <v>1</v>
      </c>
    </row>
    <row r="216" spans="39:55" x14ac:dyDescent="0.25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2">
        <v>1</v>
      </c>
    </row>
    <row r="217" spans="39:55" x14ac:dyDescent="0.25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2">
        <v>1</v>
      </c>
    </row>
    <row r="218" spans="39:55" x14ac:dyDescent="0.25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2">
        <v>1</v>
      </c>
    </row>
    <row r="219" spans="39:55" x14ac:dyDescent="0.25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2">
        <v>1</v>
      </c>
    </row>
    <row r="220" spans="39:55" x14ac:dyDescent="0.25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2">
        <v>1</v>
      </c>
    </row>
    <row r="221" spans="39:55" x14ac:dyDescent="0.25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2">
        <v>1</v>
      </c>
    </row>
    <row r="222" spans="39:55" x14ac:dyDescent="0.25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2">
        <v>1</v>
      </c>
    </row>
    <row r="223" spans="39:55" x14ac:dyDescent="0.25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2">
        <v>1</v>
      </c>
    </row>
    <row r="224" spans="39:55" x14ac:dyDescent="0.25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2">
        <v>1</v>
      </c>
    </row>
    <row r="225" spans="39:55" x14ac:dyDescent="0.25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2">
        <v>1</v>
      </c>
    </row>
    <row r="226" spans="39:55" x14ac:dyDescent="0.25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2">
        <v>1</v>
      </c>
    </row>
    <row r="227" spans="39:55" x14ac:dyDescent="0.25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2">
        <v>1</v>
      </c>
    </row>
    <row r="228" spans="39:55" x14ac:dyDescent="0.25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2">
        <v>1</v>
      </c>
    </row>
    <row r="229" spans="39:55" x14ac:dyDescent="0.25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2">
        <v>1</v>
      </c>
    </row>
    <row r="230" spans="39:55" x14ac:dyDescent="0.25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2">
        <v>1</v>
      </c>
    </row>
    <row r="231" spans="39:55" x14ac:dyDescent="0.25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2">
        <v>1</v>
      </c>
    </row>
    <row r="232" spans="39:55" x14ac:dyDescent="0.25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2">
        <v>1</v>
      </c>
    </row>
    <row r="233" spans="39:55" x14ac:dyDescent="0.25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2">
        <v>1</v>
      </c>
    </row>
    <row r="234" spans="39:55" x14ac:dyDescent="0.25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2">
        <v>1</v>
      </c>
    </row>
    <row r="235" spans="39:55" x14ac:dyDescent="0.25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2">
        <v>1</v>
      </c>
    </row>
    <row r="236" spans="39:55" x14ac:dyDescent="0.25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2">
        <v>1</v>
      </c>
    </row>
    <row r="237" spans="39:55" x14ac:dyDescent="0.25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2">
        <v>1</v>
      </c>
    </row>
    <row r="238" spans="39:55" x14ac:dyDescent="0.25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2">
        <v>1</v>
      </c>
    </row>
    <row r="239" spans="39:55" x14ac:dyDescent="0.25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2">
        <v>1</v>
      </c>
    </row>
    <row r="240" spans="39:55" x14ac:dyDescent="0.25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2">
        <v>1</v>
      </c>
    </row>
    <row r="241" spans="39:55" x14ac:dyDescent="0.25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2">
        <v>1</v>
      </c>
    </row>
    <row r="242" spans="39:55" x14ac:dyDescent="0.25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2">
        <v>1</v>
      </c>
    </row>
    <row r="243" spans="39:55" x14ac:dyDescent="0.25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2">
        <v>1</v>
      </c>
    </row>
    <row r="244" spans="39:55" x14ac:dyDescent="0.25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2">
        <v>1</v>
      </c>
    </row>
    <row r="245" spans="39:55" x14ac:dyDescent="0.25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2">
        <v>1</v>
      </c>
    </row>
    <row r="246" spans="39:55" x14ac:dyDescent="0.25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2">
        <v>1</v>
      </c>
    </row>
    <row r="247" spans="39:55" x14ac:dyDescent="0.25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2">
        <v>1</v>
      </c>
    </row>
    <row r="248" spans="39:55" x14ac:dyDescent="0.25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2">
        <v>1</v>
      </c>
    </row>
    <row r="249" spans="39:55" x14ac:dyDescent="0.25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2">
        <v>1</v>
      </c>
    </row>
    <row r="250" spans="39:55" x14ac:dyDescent="0.25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2">
        <v>1</v>
      </c>
    </row>
    <row r="251" spans="39:55" x14ac:dyDescent="0.25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2">
        <v>1</v>
      </c>
    </row>
    <row r="252" spans="39:55" x14ac:dyDescent="0.25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2">
        <v>1</v>
      </c>
    </row>
    <row r="253" spans="39:55" x14ac:dyDescent="0.25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2">
        <v>1</v>
      </c>
    </row>
    <row r="254" spans="39:55" x14ac:dyDescent="0.25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2">
        <v>1</v>
      </c>
    </row>
    <row r="255" spans="39:55" x14ac:dyDescent="0.25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2">
        <v>1</v>
      </c>
    </row>
    <row r="256" spans="39:55" x14ac:dyDescent="0.25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2">
        <v>1</v>
      </c>
    </row>
    <row r="257" spans="39:55" x14ac:dyDescent="0.25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2">
        <v>1</v>
      </c>
    </row>
    <row r="258" spans="39:55" x14ac:dyDescent="0.25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2">
        <v>1</v>
      </c>
    </row>
    <row r="259" spans="39:55" x14ac:dyDescent="0.25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2">
        <v>1</v>
      </c>
    </row>
    <row r="260" spans="39:55" x14ac:dyDescent="0.25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2">
        <v>1</v>
      </c>
    </row>
    <row r="261" spans="39:55" x14ac:dyDescent="0.25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2">
        <v>1</v>
      </c>
    </row>
    <row r="262" spans="39:55" x14ac:dyDescent="0.25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2">
        <v>1</v>
      </c>
    </row>
    <row r="263" spans="39:55" x14ac:dyDescent="0.25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2">
        <v>1</v>
      </c>
    </row>
    <row r="264" spans="39:55" x14ac:dyDescent="0.25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2">
        <v>1</v>
      </c>
    </row>
    <row r="265" spans="39:55" x14ac:dyDescent="0.25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2">
        <v>1</v>
      </c>
    </row>
    <row r="266" spans="39:55" x14ac:dyDescent="0.25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2">
        <v>1</v>
      </c>
    </row>
    <row r="267" spans="39:55" x14ac:dyDescent="0.25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2">
        <v>1</v>
      </c>
    </row>
    <row r="268" spans="39:55" x14ac:dyDescent="0.25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2">
        <v>1</v>
      </c>
    </row>
    <row r="269" spans="39:55" x14ac:dyDescent="0.25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2">
        <v>1</v>
      </c>
    </row>
    <row r="270" spans="39:55" x14ac:dyDescent="0.25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2">
        <v>1</v>
      </c>
    </row>
    <row r="271" spans="39:55" x14ac:dyDescent="0.25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2">
        <v>1</v>
      </c>
    </row>
    <row r="272" spans="39:55" x14ac:dyDescent="0.25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2">
        <v>1</v>
      </c>
    </row>
    <row r="273" spans="39:55" x14ac:dyDescent="0.25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2">
        <v>1</v>
      </c>
    </row>
    <row r="274" spans="39:55" x14ac:dyDescent="0.25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2">
        <v>1</v>
      </c>
    </row>
    <row r="275" spans="39:55" x14ac:dyDescent="0.25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2">
        <v>1</v>
      </c>
    </row>
    <row r="276" spans="39:55" x14ac:dyDescent="0.25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2">
        <v>1</v>
      </c>
    </row>
    <row r="277" spans="39:55" x14ac:dyDescent="0.25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2">
        <v>1</v>
      </c>
    </row>
    <row r="278" spans="39:55" x14ac:dyDescent="0.25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2">
        <v>1</v>
      </c>
    </row>
    <row r="279" spans="39:55" x14ac:dyDescent="0.25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2">
        <v>1</v>
      </c>
    </row>
    <row r="280" spans="39:55" x14ac:dyDescent="0.25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2">
        <v>1</v>
      </c>
    </row>
    <row r="281" spans="39:55" x14ac:dyDescent="0.25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2">
        <v>1</v>
      </c>
    </row>
    <row r="282" spans="39:55" x14ac:dyDescent="0.25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2">
        <v>1</v>
      </c>
    </row>
    <row r="283" spans="39:55" x14ac:dyDescent="0.25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2">
        <v>1</v>
      </c>
    </row>
    <row r="284" spans="39:55" x14ac:dyDescent="0.25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2">
        <v>1</v>
      </c>
    </row>
    <row r="285" spans="39:55" x14ac:dyDescent="0.25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2">
        <v>1</v>
      </c>
    </row>
    <row r="286" spans="39:55" x14ac:dyDescent="0.25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2">
        <v>1</v>
      </c>
    </row>
    <row r="287" spans="39:55" x14ac:dyDescent="0.25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2">
        <v>1</v>
      </c>
    </row>
    <row r="288" spans="39:55" x14ac:dyDescent="0.25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2">
        <v>1</v>
      </c>
    </row>
    <row r="289" spans="39:55" x14ac:dyDescent="0.25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2">
        <v>1</v>
      </c>
    </row>
    <row r="290" spans="39:55" x14ac:dyDescent="0.25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2">
        <v>1</v>
      </c>
    </row>
    <row r="291" spans="39:55" x14ac:dyDescent="0.25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2">
        <v>1</v>
      </c>
    </row>
    <row r="292" spans="39:55" x14ac:dyDescent="0.25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2">
        <v>1</v>
      </c>
    </row>
    <row r="293" spans="39:55" x14ac:dyDescent="0.25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2">
        <v>1</v>
      </c>
    </row>
    <row r="294" spans="39:55" x14ac:dyDescent="0.25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2">
        <v>1</v>
      </c>
    </row>
    <row r="295" spans="39:55" x14ac:dyDescent="0.25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2">
        <v>1</v>
      </c>
    </row>
    <row r="296" spans="39:55" x14ac:dyDescent="0.25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2">
        <v>1</v>
      </c>
    </row>
    <row r="297" spans="39:55" x14ac:dyDescent="0.25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2">
        <v>1</v>
      </c>
    </row>
    <row r="298" spans="39:55" x14ac:dyDescent="0.25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2">
        <v>1</v>
      </c>
    </row>
    <row r="299" spans="39:55" x14ac:dyDescent="0.25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2">
        <v>1</v>
      </c>
    </row>
    <row r="300" spans="39:55" x14ac:dyDescent="0.25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2">
        <v>1</v>
      </c>
    </row>
    <row r="301" spans="39:55" x14ac:dyDescent="0.25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2">
        <v>1</v>
      </c>
    </row>
    <row r="302" spans="39:55" x14ac:dyDescent="0.25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2">
        <v>1</v>
      </c>
    </row>
    <row r="303" spans="39:55" x14ac:dyDescent="0.25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2">
        <v>1</v>
      </c>
    </row>
    <row r="304" spans="39:55" x14ac:dyDescent="0.25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2">
        <v>1</v>
      </c>
    </row>
    <row r="305" spans="39:55" x14ac:dyDescent="0.25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2">
        <v>1</v>
      </c>
    </row>
    <row r="306" spans="39:55" x14ac:dyDescent="0.25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2">
        <v>1</v>
      </c>
    </row>
    <row r="307" spans="39:55" x14ac:dyDescent="0.25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2">
        <v>1</v>
      </c>
    </row>
    <row r="308" spans="39:55" x14ac:dyDescent="0.25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2">
        <v>1</v>
      </c>
    </row>
    <row r="309" spans="39:55" x14ac:dyDescent="0.25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2">
        <v>1</v>
      </c>
    </row>
    <row r="310" spans="39:55" x14ac:dyDescent="0.25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2">
        <v>1</v>
      </c>
    </row>
    <row r="311" spans="39:55" x14ac:dyDescent="0.25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2">
        <v>1</v>
      </c>
    </row>
    <row r="312" spans="39:55" x14ac:dyDescent="0.25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2">
        <v>1</v>
      </c>
    </row>
    <row r="313" spans="39:55" x14ac:dyDescent="0.25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2">
        <v>1</v>
      </c>
    </row>
    <row r="314" spans="39:55" x14ac:dyDescent="0.25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2">
        <v>1</v>
      </c>
    </row>
    <row r="315" spans="39:55" x14ac:dyDescent="0.25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2">
        <v>1</v>
      </c>
    </row>
    <row r="316" spans="39:55" x14ac:dyDescent="0.25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2">
        <v>1</v>
      </c>
    </row>
    <row r="317" spans="39:55" x14ac:dyDescent="0.25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2">
        <v>1</v>
      </c>
    </row>
    <row r="318" spans="39:55" x14ac:dyDescent="0.25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2">
        <v>1</v>
      </c>
    </row>
    <row r="319" spans="39:55" x14ac:dyDescent="0.25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2">
        <v>1</v>
      </c>
    </row>
    <row r="320" spans="39:55" x14ac:dyDescent="0.25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2">
        <v>1</v>
      </c>
    </row>
    <row r="321" spans="39:55" x14ac:dyDescent="0.25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2">
        <v>1</v>
      </c>
    </row>
    <row r="322" spans="39:55" x14ac:dyDescent="0.25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2">
        <v>1</v>
      </c>
    </row>
    <row r="323" spans="39:55" x14ac:dyDescent="0.25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2">
        <v>1</v>
      </c>
    </row>
    <row r="324" spans="39:55" x14ac:dyDescent="0.25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2">
        <v>1</v>
      </c>
    </row>
    <row r="325" spans="39:55" x14ac:dyDescent="0.25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2">
        <v>1</v>
      </c>
    </row>
    <row r="326" spans="39:55" x14ac:dyDescent="0.25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2">
        <v>1</v>
      </c>
    </row>
    <row r="327" spans="39:55" x14ac:dyDescent="0.25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2">
        <v>1</v>
      </c>
    </row>
    <row r="328" spans="39:55" x14ac:dyDescent="0.25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2">
        <v>1</v>
      </c>
    </row>
    <row r="329" spans="39:55" x14ac:dyDescent="0.25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2">
        <v>1</v>
      </c>
    </row>
    <row r="330" spans="39:55" x14ac:dyDescent="0.25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2">
        <v>1</v>
      </c>
    </row>
    <row r="331" spans="39:55" x14ac:dyDescent="0.25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2">
        <v>1</v>
      </c>
    </row>
    <row r="332" spans="39:55" x14ac:dyDescent="0.25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2">
        <v>1</v>
      </c>
    </row>
    <row r="333" spans="39:55" x14ac:dyDescent="0.25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2">
        <v>1</v>
      </c>
    </row>
    <row r="334" spans="39:55" x14ac:dyDescent="0.25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2">
        <v>1</v>
      </c>
    </row>
    <row r="335" spans="39:55" x14ac:dyDescent="0.25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2">
        <v>1</v>
      </c>
    </row>
    <row r="336" spans="39:55" x14ac:dyDescent="0.25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2">
        <v>1</v>
      </c>
    </row>
    <row r="337" spans="39:55" x14ac:dyDescent="0.25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2">
        <v>1</v>
      </c>
    </row>
    <row r="338" spans="39:55" x14ac:dyDescent="0.25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2">
        <v>1</v>
      </c>
    </row>
    <row r="339" spans="39:55" x14ac:dyDescent="0.25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2">
        <v>1</v>
      </c>
    </row>
    <row r="340" spans="39:55" x14ac:dyDescent="0.25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2">
        <v>1</v>
      </c>
    </row>
    <row r="341" spans="39:55" x14ac:dyDescent="0.25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2">
        <v>1</v>
      </c>
    </row>
    <row r="342" spans="39:55" x14ac:dyDescent="0.25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2">
        <v>1</v>
      </c>
    </row>
    <row r="343" spans="39:55" x14ac:dyDescent="0.25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2">
        <v>1</v>
      </c>
    </row>
    <row r="344" spans="39:55" x14ac:dyDescent="0.25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2">
        <v>1</v>
      </c>
    </row>
    <row r="345" spans="39:55" x14ac:dyDescent="0.25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2">
        <v>1</v>
      </c>
    </row>
    <row r="346" spans="39:55" x14ac:dyDescent="0.25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2">
        <v>1</v>
      </c>
    </row>
    <row r="347" spans="39:55" x14ac:dyDescent="0.25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2">
        <v>1</v>
      </c>
    </row>
    <row r="348" spans="39:55" x14ac:dyDescent="0.25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2">
        <v>1</v>
      </c>
    </row>
    <row r="349" spans="39:55" x14ac:dyDescent="0.25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2">
        <v>1</v>
      </c>
    </row>
    <row r="350" spans="39:55" x14ac:dyDescent="0.25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2">
        <v>1</v>
      </c>
    </row>
    <row r="351" spans="39:55" x14ac:dyDescent="0.25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2">
        <v>1</v>
      </c>
    </row>
    <row r="352" spans="39:55" x14ac:dyDescent="0.25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2">
        <v>1</v>
      </c>
    </row>
    <row r="353" spans="39:55" x14ac:dyDescent="0.25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2">
        <v>1</v>
      </c>
    </row>
    <row r="354" spans="39:55" x14ac:dyDescent="0.25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2">
        <v>1</v>
      </c>
    </row>
    <row r="355" spans="39:55" x14ac:dyDescent="0.25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2">
        <v>1</v>
      </c>
    </row>
    <row r="356" spans="39:55" x14ac:dyDescent="0.25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2">
        <v>1</v>
      </c>
    </row>
    <row r="357" spans="39:55" x14ac:dyDescent="0.25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2">
        <v>1</v>
      </c>
    </row>
    <row r="358" spans="39:55" x14ac:dyDescent="0.25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2">
        <v>1</v>
      </c>
    </row>
    <row r="359" spans="39:55" x14ac:dyDescent="0.25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2">
        <v>1</v>
      </c>
    </row>
    <row r="360" spans="39:55" x14ac:dyDescent="0.25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2">
        <v>1</v>
      </c>
    </row>
    <row r="361" spans="39:55" x14ac:dyDescent="0.25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2">
        <v>1</v>
      </c>
    </row>
    <row r="362" spans="39:55" x14ac:dyDescent="0.25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2">
        <v>1</v>
      </c>
    </row>
    <row r="363" spans="39:55" x14ac:dyDescent="0.25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2">
        <v>1</v>
      </c>
    </row>
    <row r="364" spans="39:55" x14ac:dyDescent="0.25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2">
        <v>1</v>
      </c>
    </row>
    <row r="365" spans="39:55" x14ac:dyDescent="0.25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2">
        <v>1</v>
      </c>
    </row>
    <row r="366" spans="39:55" x14ac:dyDescent="0.25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2">
        <v>1</v>
      </c>
    </row>
    <row r="367" spans="39:55" x14ac:dyDescent="0.25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2">
        <v>1</v>
      </c>
    </row>
    <row r="368" spans="39:55" x14ac:dyDescent="0.25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2">
        <v>1</v>
      </c>
    </row>
    <row r="369" spans="39:55" x14ac:dyDescent="0.25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2">
        <v>1</v>
      </c>
    </row>
    <row r="370" spans="39:55" x14ac:dyDescent="0.25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2">
        <v>1</v>
      </c>
    </row>
    <row r="371" spans="39:55" x14ac:dyDescent="0.25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2">
        <v>1</v>
      </c>
    </row>
    <row r="372" spans="39:55" x14ac:dyDescent="0.25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2">
        <v>1</v>
      </c>
    </row>
    <row r="373" spans="39:55" x14ac:dyDescent="0.25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2">
        <v>1</v>
      </c>
    </row>
    <row r="374" spans="39:55" x14ac:dyDescent="0.25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2">
        <v>1</v>
      </c>
    </row>
    <row r="375" spans="39:55" x14ac:dyDescent="0.25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2">
        <v>1</v>
      </c>
    </row>
    <row r="376" spans="39:55" x14ac:dyDescent="0.25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2">
        <v>1</v>
      </c>
    </row>
    <row r="377" spans="39:55" x14ac:dyDescent="0.25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2">
        <v>1</v>
      </c>
    </row>
    <row r="378" spans="39:55" x14ac:dyDescent="0.25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2">
        <v>1</v>
      </c>
    </row>
    <row r="379" spans="39:55" x14ac:dyDescent="0.25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2">
        <v>1</v>
      </c>
    </row>
    <row r="380" spans="39:55" x14ac:dyDescent="0.25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2">
        <v>1</v>
      </c>
    </row>
    <row r="381" spans="39:55" x14ac:dyDescent="0.25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2">
        <v>1</v>
      </c>
    </row>
    <row r="382" spans="39:55" x14ac:dyDescent="0.25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2">
        <v>1</v>
      </c>
    </row>
    <row r="383" spans="39:55" x14ac:dyDescent="0.25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2">
        <v>1</v>
      </c>
    </row>
    <row r="384" spans="39:55" x14ac:dyDescent="0.25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2">
        <v>1</v>
      </c>
    </row>
    <row r="385" spans="39:55" x14ac:dyDescent="0.25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2">
        <v>1</v>
      </c>
    </row>
    <row r="386" spans="39:55" x14ac:dyDescent="0.25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2">
        <v>1</v>
      </c>
    </row>
    <row r="387" spans="39:55" x14ac:dyDescent="0.25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2">
        <v>1</v>
      </c>
    </row>
    <row r="388" spans="39:55" x14ac:dyDescent="0.25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2">
        <v>1</v>
      </c>
    </row>
    <row r="389" spans="39:55" x14ac:dyDescent="0.25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2">
        <v>1</v>
      </c>
    </row>
    <row r="390" spans="39:55" x14ac:dyDescent="0.25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2">
        <v>1</v>
      </c>
    </row>
    <row r="391" spans="39:55" x14ac:dyDescent="0.25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2">
        <v>1</v>
      </c>
    </row>
    <row r="392" spans="39:55" x14ac:dyDescent="0.25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2">
        <v>1</v>
      </c>
    </row>
    <row r="393" spans="39:55" x14ac:dyDescent="0.25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2">
        <v>1</v>
      </c>
    </row>
    <row r="394" spans="39:55" x14ac:dyDescent="0.25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2">
        <v>1</v>
      </c>
    </row>
    <row r="395" spans="39:55" x14ac:dyDescent="0.25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2">
        <v>1</v>
      </c>
    </row>
    <row r="396" spans="39:55" x14ac:dyDescent="0.25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2">
        <v>1</v>
      </c>
    </row>
    <row r="397" spans="39:55" x14ac:dyDescent="0.25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2">
        <v>1</v>
      </c>
    </row>
    <row r="398" spans="39:55" x14ac:dyDescent="0.25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2">
        <v>1</v>
      </c>
    </row>
    <row r="399" spans="39:55" x14ac:dyDescent="0.25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2">
        <v>1</v>
      </c>
    </row>
    <row r="400" spans="39:55" x14ac:dyDescent="0.25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2">
        <v>1</v>
      </c>
    </row>
    <row r="401" spans="39:55" x14ac:dyDescent="0.25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2">
        <v>1</v>
      </c>
    </row>
    <row r="402" spans="39:55" x14ac:dyDescent="0.25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2">
        <v>1</v>
      </c>
    </row>
    <row r="403" spans="39:55" x14ac:dyDescent="0.25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2">
        <v>1</v>
      </c>
    </row>
    <row r="404" spans="39:55" x14ac:dyDescent="0.25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2">
        <v>1</v>
      </c>
    </row>
    <row r="405" spans="39:55" x14ac:dyDescent="0.25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2">
        <v>1</v>
      </c>
    </row>
    <row r="406" spans="39:55" x14ac:dyDescent="0.25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2">
        <v>1</v>
      </c>
    </row>
    <row r="407" spans="39:55" x14ac:dyDescent="0.25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2">
        <v>1</v>
      </c>
    </row>
    <row r="408" spans="39:55" x14ac:dyDescent="0.25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2">
        <v>1</v>
      </c>
    </row>
    <row r="409" spans="39:55" x14ac:dyDescent="0.25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2">
        <v>1</v>
      </c>
    </row>
    <row r="410" spans="39:55" x14ac:dyDescent="0.25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2">
        <v>1</v>
      </c>
    </row>
    <row r="411" spans="39:55" x14ac:dyDescent="0.25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2">
        <v>1</v>
      </c>
    </row>
    <row r="412" spans="39:55" x14ac:dyDescent="0.25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2">
        <v>1</v>
      </c>
    </row>
    <row r="413" spans="39:55" x14ac:dyDescent="0.25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2">
        <v>1</v>
      </c>
    </row>
    <row r="414" spans="39:55" x14ac:dyDescent="0.25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2">
        <v>1</v>
      </c>
    </row>
    <row r="415" spans="39:55" x14ac:dyDescent="0.25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2">
        <v>1</v>
      </c>
    </row>
    <row r="416" spans="39:55" x14ac:dyDescent="0.25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2">
        <v>1</v>
      </c>
    </row>
    <row r="417" spans="39:55" x14ac:dyDescent="0.25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2">
        <v>1</v>
      </c>
    </row>
    <row r="418" spans="39:55" x14ac:dyDescent="0.25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2">
        <v>1</v>
      </c>
    </row>
    <row r="419" spans="39:55" x14ac:dyDescent="0.25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2">
        <v>1</v>
      </c>
    </row>
    <row r="420" spans="39:55" x14ac:dyDescent="0.25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2">
        <v>1</v>
      </c>
    </row>
    <row r="421" spans="39:55" x14ac:dyDescent="0.25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2">
        <v>1</v>
      </c>
    </row>
    <row r="422" spans="39:55" x14ac:dyDescent="0.25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2">
        <v>1</v>
      </c>
    </row>
    <row r="423" spans="39:55" x14ac:dyDescent="0.25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2">
        <v>1</v>
      </c>
    </row>
    <row r="424" spans="39:55" x14ac:dyDescent="0.25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2">
        <v>1</v>
      </c>
    </row>
    <row r="425" spans="39:55" x14ac:dyDescent="0.25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2">
        <v>1</v>
      </c>
    </row>
    <row r="426" spans="39:55" x14ac:dyDescent="0.25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2">
        <v>1</v>
      </c>
    </row>
    <row r="427" spans="39:55" x14ac:dyDescent="0.25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2">
        <v>1</v>
      </c>
    </row>
    <row r="428" spans="39:55" x14ac:dyDescent="0.25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2">
        <v>1</v>
      </c>
    </row>
    <row r="429" spans="39:55" x14ac:dyDescent="0.25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2">
        <v>1</v>
      </c>
    </row>
    <row r="430" spans="39:55" x14ac:dyDescent="0.25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2">
        <v>1</v>
      </c>
    </row>
    <row r="431" spans="39:55" x14ac:dyDescent="0.25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2">
        <v>1</v>
      </c>
    </row>
    <row r="432" spans="39:55" x14ac:dyDescent="0.25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2">
        <v>1</v>
      </c>
    </row>
    <row r="433" spans="39:55" x14ac:dyDescent="0.25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2">
        <v>1</v>
      </c>
    </row>
    <row r="434" spans="39:55" x14ac:dyDescent="0.25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2">
        <v>1</v>
      </c>
    </row>
    <row r="435" spans="39:55" x14ac:dyDescent="0.25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2">
        <v>1</v>
      </c>
    </row>
    <row r="436" spans="39:55" x14ac:dyDescent="0.25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2">
        <v>1</v>
      </c>
    </row>
    <row r="437" spans="39:55" x14ac:dyDescent="0.25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2">
        <v>1</v>
      </c>
    </row>
    <row r="438" spans="39:55" x14ac:dyDescent="0.25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2">
        <v>1</v>
      </c>
    </row>
    <row r="439" spans="39:55" x14ac:dyDescent="0.25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2">
        <v>1</v>
      </c>
    </row>
    <row r="440" spans="39:55" x14ac:dyDescent="0.25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2">
        <v>1</v>
      </c>
    </row>
    <row r="441" spans="39:55" x14ac:dyDescent="0.25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2">
        <v>1</v>
      </c>
    </row>
    <row r="442" spans="39:55" x14ac:dyDescent="0.25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2">
        <v>1</v>
      </c>
    </row>
    <row r="443" spans="39:55" x14ac:dyDescent="0.25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2">
        <v>1</v>
      </c>
    </row>
    <row r="444" spans="39:55" x14ac:dyDescent="0.25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2">
        <v>1</v>
      </c>
    </row>
    <row r="445" spans="39:55" x14ac:dyDescent="0.25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2">
        <v>1</v>
      </c>
    </row>
    <row r="446" spans="39:55" x14ac:dyDescent="0.25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2">
        <v>1</v>
      </c>
    </row>
    <row r="447" spans="39:55" x14ac:dyDescent="0.25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2">
        <v>1</v>
      </c>
    </row>
    <row r="448" spans="39:55" x14ac:dyDescent="0.25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2">
        <v>1</v>
      </c>
    </row>
    <row r="449" spans="39:55" x14ac:dyDescent="0.25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2">
        <v>1</v>
      </c>
    </row>
    <row r="450" spans="39:55" x14ac:dyDescent="0.25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2">
        <v>1</v>
      </c>
    </row>
    <row r="451" spans="39:55" x14ac:dyDescent="0.25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2">
        <v>1</v>
      </c>
    </row>
    <row r="452" spans="39:55" x14ac:dyDescent="0.25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2">
        <v>1</v>
      </c>
    </row>
    <row r="453" spans="39:55" x14ac:dyDescent="0.25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2">
        <v>1</v>
      </c>
    </row>
    <row r="454" spans="39:55" x14ac:dyDescent="0.25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2">
        <v>1</v>
      </c>
    </row>
    <row r="455" spans="39:55" x14ac:dyDescent="0.25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2">
        <v>1</v>
      </c>
    </row>
    <row r="456" spans="39:55" x14ac:dyDescent="0.25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2">
        <v>1</v>
      </c>
    </row>
    <row r="457" spans="39:55" x14ac:dyDescent="0.25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2">
        <v>1</v>
      </c>
    </row>
    <row r="458" spans="39:55" x14ac:dyDescent="0.25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2">
        <v>1</v>
      </c>
    </row>
    <row r="459" spans="39:55" x14ac:dyDescent="0.25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2">
        <v>1</v>
      </c>
    </row>
    <row r="460" spans="39:55" x14ac:dyDescent="0.25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2">
        <v>1</v>
      </c>
    </row>
    <row r="461" spans="39:55" x14ac:dyDescent="0.25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2">
        <v>1</v>
      </c>
    </row>
    <row r="462" spans="39:55" x14ac:dyDescent="0.25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2">
        <v>1</v>
      </c>
    </row>
    <row r="463" spans="39:55" x14ac:dyDescent="0.25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2">
        <v>1</v>
      </c>
    </row>
    <row r="464" spans="39:55" x14ac:dyDescent="0.25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2">
        <v>1</v>
      </c>
    </row>
    <row r="465" spans="39:55" x14ac:dyDescent="0.25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2">
        <v>1</v>
      </c>
    </row>
    <row r="466" spans="39:55" x14ac:dyDescent="0.25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2">
        <v>1</v>
      </c>
    </row>
    <row r="467" spans="39:55" x14ac:dyDescent="0.25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2">
        <v>1</v>
      </c>
    </row>
    <row r="468" spans="39:55" x14ac:dyDescent="0.25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2">
        <v>1</v>
      </c>
    </row>
    <row r="469" spans="39:55" x14ac:dyDescent="0.25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2">
        <v>1</v>
      </c>
    </row>
    <row r="470" spans="39:55" x14ac:dyDescent="0.25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2">
        <v>1</v>
      </c>
    </row>
    <row r="471" spans="39:55" x14ac:dyDescent="0.25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2">
        <v>1</v>
      </c>
    </row>
    <row r="472" spans="39:55" x14ac:dyDescent="0.25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2">
        <v>1</v>
      </c>
    </row>
    <row r="473" spans="39:55" x14ac:dyDescent="0.25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2">
        <v>1</v>
      </c>
    </row>
    <row r="474" spans="39:55" x14ac:dyDescent="0.25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2">
        <v>1</v>
      </c>
    </row>
    <row r="475" spans="39:55" x14ac:dyDescent="0.25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2">
        <v>1</v>
      </c>
    </row>
    <row r="476" spans="39:55" x14ac:dyDescent="0.25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2">
        <v>1</v>
      </c>
    </row>
    <row r="477" spans="39:55" x14ac:dyDescent="0.25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2">
        <v>1</v>
      </c>
    </row>
    <row r="478" spans="39:55" x14ac:dyDescent="0.25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2">
        <v>1</v>
      </c>
    </row>
    <row r="479" spans="39:55" x14ac:dyDescent="0.25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2">
        <v>1</v>
      </c>
    </row>
    <row r="480" spans="39:55" x14ac:dyDescent="0.25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2">
        <v>1</v>
      </c>
    </row>
    <row r="481" spans="39:55" x14ac:dyDescent="0.25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2">
        <v>1</v>
      </c>
    </row>
    <row r="482" spans="39:55" x14ac:dyDescent="0.25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2">
        <v>1</v>
      </c>
    </row>
    <row r="483" spans="39:55" x14ac:dyDescent="0.25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2">
        <v>1</v>
      </c>
    </row>
    <row r="484" spans="39:55" x14ac:dyDescent="0.25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2">
        <v>1</v>
      </c>
    </row>
    <row r="485" spans="39:55" x14ac:dyDescent="0.25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2">
        <v>1</v>
      </c>
    </row>
    <row r="486" spans="39:55" x14ac:dyDescent="0.25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2">
        <v>1</v>
      </c>
    </row>
    <row r="487" spans="39:55" x14ac:dyDescent="0.25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2">
        <v>1</v>
      </c>
    </row>
    <row r="488" spans="39:55" x14ac:dyDescent="0.25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2">
        <v>1</v>
      </c>
    </row>
    <row r="489" spans="39:55" x14ac:dyDescent="0.25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2">
        <v>1</v>
      </c>
    </row>
    <row r="490" spans="39:55" x14ac:dyDescent="0.25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2">
        <v>1</v>
      </c>
    </row>
    <row r="491" spans="39:55" x14ac:dyDescent="0.25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2">
        <v>1</v>
      </c>
    </row>
    <row r="492" spans="39:55" x14ac:dyDescent="0.25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2">
        <v>1</v>
      </c>
    </row>
    <row r="493" spans="39:55" x14ac:dyDescent="0.25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2">
        <v>1</v>
      </c>
    </row>
    <row r="494" spans="39:55" x14ac:dyDescent="0.25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2">
        <v>1</v>
      </c>
    </row>
    <row r="495" spans="39:55" x14ac:dyDescent="0.25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2">
        <v>1</v>
      </c>
    </row>
    <row r="496" spans="39:55" x14ac:dyDescent="0.25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2">
        <v>1</v>
      </c>
    </row>
    <row r="497" spans="39:55" x14ac:dyDescent="0.25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2">
        <v>1</v>
      </c>
    </row>
    <row r="498" spans="39:55" x14ac:dyDescent="0.25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2">
        <v>1</v>
      </c>
    </row>
    <row r="499" spans="39:55" x14ac:dyDescent="0.25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2">
        <v>1</v>
      </c>
    </row>
    <row r="500" spans="39:55" x14ac:dyDescent="0.25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2">
        <v>1</v>
      </c>
    </row>
    <row r="501" spans="39:55" x14ac:dyDescent="0.25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2">
        <v>1</v>
      </c>
    </row>
    <row r="502" spans="39:55" x14ac:dyDescent="0.25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2">
        <v>1</v>
      </c>
    </row>
    <row r="503" spans="39:55" x14ac:dyDescent="0.25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2">
        <v>1</v>
      </c>
    </row>
    <row r="504" spans="39:55" x14ac:dyDescent="0.25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2">
        <v>1</v>
      </c>
    </row>
    <row r="505" spans="39:55" x14ac:dyDescent="0.25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2">
        <v>1</v>
      </c>
    </row>
    <row r="506" spans="39:55" x14ac:dyDescent="0.25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2">
        <v>1</v>
      </c>
    </row>
    <row r="507" spans="39:55" x14ac:dyDescent="0.25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2">
        <v>1</v>
      </c>
    </row>
    <row r="508" spans="39:55" x14ac:dyDescent="0.25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2">
        <v>1</v>
      </c>
    </row>
    <row r="509" spans="39:55" x14ac:dyDescent="0.25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2">
        <v>1</v>
      </c>
    </row>
    <row r="510" spans="39:55" x14ac:dyDescent="0.25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2">
        <v>1</v>
      </c>
    </row>
    <row r="511" spans="39:55" x14ac:dyDescent="0.25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2">
        <v>1</v>
      </c>
    </row>
    <row r="512" spans="39:55" x14ac:dyDescent="0.25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2">
        <v>1</v>
      </c>
    </row>
    <row r="513" spans="39:55" x14ac:dyDescent="0.25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2">
        <v>1</v>
      </c>
    </row>
    <row r="514" spans="39:55" x14ac:dyDescent="0.25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2">
        <v>1</v>
      </c>
    </row>
    <row r="515" spans="39:55" x14ac:dyDescent="0.25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2">
        <v>1</v>
      </c>
    </row>
    <row r="516" spans="39:55" x14ac:dyDescent="0.25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2">
        <v>1</v>
      </c>
    </row>
    <row r="517" spans="39:55" x14ac:dyDescent="0.25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2">
        <v>1</v>
      </c>
    </row>
    <row r="518" spans="39:55" x14ac:dyDescent="0.25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2">
        <v>1</v>
      </c>
    </row>
    <row r="519" spans="39:55" x14ac:dyDescent="0.25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2">
        <v>1</v>
      </c>
    </row>
    <row r="520" spans="39:55" x14ac:dyDescent="0.25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2">
        <v>1</v>
      </c>
    </row>
    <row r="521" spans="39:55" x14ac:dyDescent="0.25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2">
        <v>1</v>
      </c>
    </row>
    <row r="522" spans="39:55" x14ac:dyDescent="0.25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2">
        <v>1</v>
      </c>
    </row>
    <row r="523" spans="39:55" x14ac:dyDescent="0.25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2">
        <v>1</v>
      </c>
    </row>
    <row r="524" spans="39:55" x14ac:dyDescent="0.25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2">
        <v>1</v>
      </c>
    </row>
    <row r="525" spans="39:55" x14ac:dyDescent="0.25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2">
        <v>1</v>
      </c>
    </row>
    <row r="526" spans="39:55" x14ac:dyDescent="0.25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2">
        <v>1</v>
      </c>
    </row>
    <row r="527" spans="39:55" x14ac:dyDescent="0.25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2">
        <v>1</v>
      </c>
    </row>
    <row r="528" spans="39:55" x14ac:dyDescent="0.25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2">
        <v>1</v>
      </c>
    </row>
    <row r="529" spans="39:55" x14ac:dyDescent="0.25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2">
        <v>1</v>
      </c>
    </row>
    <row r="530" spans="39:55" x14ac:dyDescent="0.25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2">
        <v>1</v>
      </c>
    </row>
    <row r="531" spans="39:55" x14ac:dyDescent="0.25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2">
        <v>1</v>
      </c>
    </row>
    <row r="532" spans="39:55" x14ac:dyDescent="0.25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2">
        <v>1</v>
      </c>
    </row>
    <row r="533" spans="39:55" x14ac:dyDescent="0.25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2">
        <v>1</v>
      </c>
    </row>
    <row r="534" spans="39:55" x14ac:dyDescent="0.25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2">
        <v>1</v>
      </c>
    </row>
    <row r="535" spans="39:55" x14ac:dyDescent="0.25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2">
        <v>1</v>
      </c>
    </row>
    <row r="536" spans="39:55" x14ac:dyDescent="0.25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2">
        <v>1</v>
      </c>
    </row>
    <row r="537" spans="39:55" x14ac:dyDescent="0.25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2">
        <v>1</v>
      </c>
    </row>
    <row r="538" spans="39:55" x14ac:dyDescent="0.25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2">
        <v>1</v>
      </c>
    </row>
    <row r="539" spans="39:55" x14ac:dyDescent="0.25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2">
        <v>1</v>
      </c>
    </row>
    <row r="540" spans="39:55" x14ac:dyDescent="0.25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2">
        <v>1</v>
      </c>
    </row>
    <row r="541" spans="39:55" x14ac:dyDescent="0.25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2">
        <v>1</v>
      </c>
    </row>
    <row r="542" spans="39:55" x14ac:dyDescent="0.25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2">
        <v>1</v>
      </c>
    </row>
    <row r="543" spans="39:55" x14ac:dyDescent="0.25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2">
        <v>1</v>
      </c>
    </row>
    <row r="544" spans="39:55" x14ac:dyDescent="0.25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2">
        <v>1</v>
      </c>
    </row>
    <row r="545" spans="39:55" x14ac:dyDescent="0.25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2">
        <v>1</v>
      </c>
    </row>
    <row r="546" spans="39:55" x14ac:dyDescent="0.25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2">
        <v>1</v>
      </c>
    </row>
    <row r="547" spans="39:55" x14ac:dyDescent="0.25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2">
        <v>1</v>
      </c>
    </row>
    <row r="548" spans="39:55" x14ac:dyDescent="0.25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2">
        <v>1</v>
      </c>
    </row>
    <row r="549" spans="39:55" x14ac:dyDescent="0.25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2">
        <v>1</v>
      </c>
    </row>
    <row r="550" spans="39:55" x14ac:dyDescent="0.25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2">
        <v>1</v>
      </c>
    </row>
    <row r="551" spans="39:55" x14ac:dyDescent="0.25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2">
        <v>1</v>
      </c>
    </row>
    <row r="552" spans="39:55" x14ac:dyDescent="0.25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2">
        <v>1</v>
      </c>
    </row>
    <row r="553" spans="39:55" x14ac:dyDescent="0.25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2">
        <v>1</v>
      </c>
    </row>
    <row r="554" spans="39:55" x14ac:dyDescent="0.25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2">
        <v>1</v>
      </c>
    </row>
    <row r="555" spans="39:55" x14ac:dyDescent="0.25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2">
        <v>1</v>
      </c>
    </row>
    <row r="556" spans="39:55" x14ac:dyDescent="0.25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2">
        <v>1</v>
      </c>
    </row>
    <row r="557" spans="39:55" x14ac:dyDescent="0.25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2">
        <v>1</v>
      </c>
    </row>
    <row r="558" spans="39:55" x14ac:dyDescent="0.25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2">
        <v>1</v>
      </c>
    </row>
    <row r="559" spans="39:55" x14ac:dyDescent="0.25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2">
        <v>1</v>
      </c>
    </row>
    <row r="560" spans="39:55" x14ac:dyDescent="0.25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2">
        <v>1</v>
      </c>
    </row>
    <row r="561" spans="39:55" x14ac:dyDescent="0.25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2">
        <v>1</v>
      </c>
    </row>
    <row r="562" spans="39:55" x14ac:dyDescent="0.25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2">
        <v>1</v>
      </c>
    </row>
    <row r="563" spans="39:55" x14ac:dyDescent="0.25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2">
        <v>1</v>
      </c>
    </row>
    <row r="564" spans="39:55" x14ac:dyDescent="0.25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2">
        <v>1</v>
      </c>
    </row>
    <row r="565" spans="39:55" x14ac:dyDescent="0.25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2">
        <v>1</v>
      </c>
    </row>
    <row r="566" spans="39:55" x14ac:dyDescent="0.25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2">
        <v>1</v>
      </c>
    </row>
    <row r="567" spans="39:55" x14ac:dyDescent="0.25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2">
        <v>1</v>
      </c>
    </row>
    <row r="568" spans="39:55" x14ac:dyDescent="0.25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2">
        <v>1</v>
      </c>
    </row>
    <row r="569" spans="39:55" x14ac:dyDescent="0.25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2">
        <v>1</v>
      </c>
    </row>
    <row r="570" spans="39:55" x14ac:dyDescent="0.25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2">
        <v>1</v>
      </c>
    </row>
    <row r="571" spans="39:55" x14ac:dyDescent="0.25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2">
        <v>1</v>
      </c>
    </row>
    <row r="572" spans="39:55" x14ac:dyDescent="0.25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2">
        <v>1</v>
      </c>
    </row>
    <row r="573" spans="39:55" x14ac:dyDescent="0.25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2">
        <v>1</v>
      </c>
    </row>
    <row r="574" spans="39:55" x14ac:dyDescent="0.25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2">
        <v>1</v>
      </c>
    </row>
    <row r="575" spans="39:55" x14ac:dyDescent="0.25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2">
        <v>1</v>
      </c>
    </row>
    <row r="576" spans="39:55" x14ac:dyDescent="0.25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2">
        <v>1</v>
      </c>
    </row>
    <row r="577" spans="39:55" x14ac:dyDescent="0.25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2">
        <v>1</v>
      </c>
    </row>
    <row r="578" spans="39:55" x14ac:dyDescent="0.25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2">
        <v>1</v>
      </c>
    </row>
    <row r="579" spans="39:55" x14ac:dyDescent="0.25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2">
        <v>1</v>
      </c>
    </row>
    <row r="580" spans="39:55" x14ac:dyDescent="0.25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2">
        <v>1</v>
      </c>
    </row>
    <row r="581" spans="39:55" x14ac:dyDescent="0.25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2">
        <v>1</v>
      </c>
    </row>
    <row r="582" spans="39:55" x14ac:dyDescent="0.25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2">
        <v>1</v>
      </c>
    </row>
    <row r="583" spans="39:55" x14ac:dyDescent="0.25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2">
        <v>1</v>
      </c>
    </row>
    <row r="584" spans="39:55" x14ac:dyDescent="0.25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2">
        <v>1</v>
      </c>
    </row>
    <row r="585" spans="39:55" x14ac:dyDescent="0.25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2">
        <v>1</v>
      </c>
    </row>
    <row r="586" spans="39:55" x14ac:dyDescent="0.25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2">
        <v>1</v>
      </c>
    </row>
    <row r="587" spans="39:55" x14ac:dyDescent="0.25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2">
        <v>1</v>
      </c>
    </row>
    <row r="588" spans="39:55" x14ac:dyDescent="0.25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2">
        <v>1</v>
      </c>
    </row>
    <row r="589" spans="39:55" x14ac:dyDescent="0.25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2">
        <v>1</v>
      </c>
    </row>
    <row r="590" spans="39:55" x14ac:dyDescent="0.25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2">
        <v>1</v>
      </c>
    </row>
    <row r="591" spans="39:55" x14ac:dyDescent="0.25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2">
        <v>1</v>
      </c>
    </row>
    <row r="592" spans="39:55" x14ac:dyDescent="0.25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2">
        <v>1</v>
      </c>
    </row>
    <row r="593" spans="39:55" x14ac:dyDescent="0.25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2">
        <v>1</v>
      </c>
    </row>
    <row r="594" spans="39:55" x14ac:dyDescent="0.25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2">
        <v>1</v>
      </c>
    </row>
    <row r="595" spans="39:55" x14ac:dyDescent="0.25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2">
        <v>1</v>
      </c>
    </row>
    <row r="596" spans="39:55" x14ac:dyDescent="0.25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2">
        <v>1</v>
      </c>
    </row>
    <row r="597" spans="39:55" x14ac:dyDescent="0.25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2">
        <v>1</v>
      </c>
    </row>
    <row r="598" spans="39:55" x14ac:dyDescent="0.25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2">
        <v>1</v>
      </c>
    </row>
    <row r="599" spans="39:55" x14ac:dyDescent="0.25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2">
        <v>1</v>
      </c>
    </row>
    <row r="600" spans="39:55" x14ac:dyDescent="0.25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2">
        <v>1</v>
      </c>
    </row>
    <row r="601" spans="39:55" x14ac:dyDescent="0.25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2">
        <v>1</v>
      </c>
    </row>
    <row r="602" spans="39:55" x14ac:dyDescent="0.25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2">
        <v>1</v>
      </c>
    </row>
    <row r="603" spans="39:55" x14ac:dyDescent="0.25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2">
        <v>1</v>
      </c>
    </row>
    <row r="604" spans="39:55" x14ac:dyDescent="0.25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2">
        <v>1</v>
      </c>
    </row>
    <row r="605" spans="39:55" x14ac:dyDescent="0.25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2">
        <v>1</v>
      </c>
    </row>
    <row r="606" spans="39:55" x14ac:dyDescent="0.25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2">
        <v>1</v>
      </c>
    </row>
    <row r="607" spans="39:55" x14ac:dyDescent="0.25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2">
        <v>1</v>
      </c>
    </row>
    <row r="608" spans="39:55" x14ac:dyDescent="0.25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2">
        <v>1</v>
      </c>
    </row>
    <row r="609" spans="39:55" x14ac:dyDescent="0.25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2">
        <v>1</v>
      </c>
    </row>
    <row r="610" spans="39:55" x14ac:dyDescent="0.25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2">
        <v>1</v>
      </c>
    </row>
    <row r="611" spans="39:55" x14ac:dyDescent="0.25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2">
        <v>1</v>
      </c>
    </row>
    <row r="612" spans="39:55" x14ac:dyDescent="0.25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2">
        <v>1</v>
      </c>
    </row>
    <row r="613" spans="39:55" x14ac:dyDescent="0.25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2">
        <v>1</v>
      </c>
    </row>
    <row r="614" spans="39:55" x14ac:dyDescent="0.25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2">
        <v>1</v>
      </c>
    </row>
    <row r="615" spans="39:55" x14ac:dyDescent="0.25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2">
        <v>1</v>
      </c>
    </row>
    <row r="616" spans="39:55" x14ac:dyDescent="0.25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2">
        <v>1</v>
      </c>
    </row>
    <row r="617" spans="39:55" x14ac:dyDescent="0.25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2">
        <v>1</v>
      </c>
    </row>
    <row r="618" spans="39:55" x14ac:dyDescent="0.25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2">
        <v>1</v>
      </c>
    </row>
    <row r="619" spans="39:55" x14ac:dyDescent="0.25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2">
        <v>1</v>
      </c>
    </row>
    <row r="620" spans="39:55" x14ac:dyDescent="0.25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2">
        <v>1</v>
      </c>
    </row>
    <row r="621" spans="39:55" x14ac:dyDescent="0.25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2">
        <v>1</v>
      </c>
    </row>
    <row r="622" spans="39:55" x14ac:dyDescent="0.25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2">
        <v>1</v>
      </c>
    </row>
    <row r="623" spans="39:55" x14ac:dyDescent="0.25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2">
        <v>1</v>
      </c>
    </row>
    <row r="624" spans="39:55" x14ac:dyDescent="0.25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2">
        <v>1</v>
      </c>
    </row>
    <row r="625" spans="39:55" x14ac:dyDescent="0.25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2">
        <v>1</v>
      </c>
    </row>
    <row r="626" spans="39:55" x14ac:dyDescent="0.25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2">
        <v>1</v>
      </c>
    </row>
    <row r="627" spans="39:55" x14ac:dyDescent="0.25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2">
        <v>1</v>
      </c>
    </row>
    <row r="628" spans="39:55" x14ac:dyDescent="0.25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2">
        <v>1</v>
      </c>
    </row>
    <row r="629" spans="39:55" x14ac:dyDescent="0.25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2">
        <v>1</v>
      </c>
    </row>
    <row r="630" spans="39:55" x14ac:dyDescent="0.25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2">
        <v>1</v>
      </c>
    </row>
    <row r="631" spans="39:55" x14ac:dyDescent="0.25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2">
        <v>1</v>
      </c>
    </row>
    <row r="632" spans="39:55" x14ac:dyDescent="0.25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2">
        <v>1</v>
      </c>
    </row>
    <row r="633" spans="39:55" x14ac:dyDescent="0.25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2">
        <v>1</v>
      </c>
    </row>
    <row r="634" spans="39:55" x14ac:dyDescent="0.25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2">
        <v>1</v>
      </c>
    </row>
    <row r="635" spans="39:55" x14ac:dyDescent="0.25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2">
        <v>1</v>
      </c>
    </row>
    <row r="636" spans="39:55" x14ac:dyDescent="0.25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2">
        <v>1</v>
      </c>
    </row>
    <row r="637" spans="39:55" x14ac:dyDescent="0.25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2">
        <v>1</v>
      </c>
    </row>
    <row r="638" spans="39:55" x14ac:dyDescent="0.25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2">
        <v>1</v>
      </c>
    </row>
    <row r="639" spans="39:55" x14ac:dyDescent="0.25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2">
        <v>1</v>
      </c>
    </row>
    <row r="640" spans="39:55" x14ac:dyDescent="0.25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2">
        <v>1</v>
      </c>
    </row>
    <row r="641" spans="39:55" x14ac:dyDescent="0.25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2">
        <v>1</v>
      </c>
    </row>
    <row r="642" spans="39:55" x14ac:dyDescent="0.25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2">
        <v>1</v>
      </c>
    </row>
    <row r="643" spans="39:55" x14ac:dyDescent="0.25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2">
        <v>1</v>
      </c>
    </row>
    <row r="644" spans="39:55" x14ac:dyDescent="0.25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2">
        <v>1</v>
      </c>
    </row>
    <row r="645" spans="39:55" x14ac:dyDescent="0.25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2">
        <v>1</v>
      </c>
    </row>
    <row r="646" spans="39:55" x14ac:dyDescent="0.25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2">
        <v>1</v>
      </c>
    </row>
    <row r="647" spans="39:55" x14ac:dyDescent="0.25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2">
        <v>1</v>
      </c>
    </row>
    <row r="648" spans="39:55" x14ac:dyDescent="0.25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2">
        <v>1</v>
      </c>
    </row>
    <row r="649" spans="39:55" x14ac:dyDescent="0.25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2">
        <v>1</v>
      </c>
    </row>
    <row r="650" spans="39:55" x14ac:dyDescent="0.25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2">
        <v>1</v>
      </c>
    </row>
    <row r="651" spans="39:55" x14ac:dyDescent="0.25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2">
        <v>1</v>
      </c>
    </row>
    <row r="652" spans="39:55" x14ac:dyDescent="0.25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2">
        <v>1</v>
      </c>
    </row>
    <row r="653" spans="39:55" x14ac:dyDescent="0.25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2">
        <v>1</v>
      </c>
    </row>
    <row r="654" spans="39:55" x14ac:dyDescent="0.25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2">
        <v>1</v>
      </c>
    </row>
    <row r="655" spans="39:55" x14ac:dyDescent="0.25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2">
        <v>1</v>
      </c>
    </row>
    <row r="656" spans="39:55" x14ac:dyDescent="0.25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2">
        <v>1</v>
      </c>
    </row>
    <row r="657" spans="39:55" x14ac:dyDescent="0.25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2">
        <v>1</v>
      </c>
    </row>
    <row r="658" spans="39:55" x14ac:dyDescent="0.25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2">
        <v>1</v>
      </c>
    </row>
    <row r="659" spans="39:55" x14ac:dyDescent="0.25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2">
        <v>1</v>
      </c>
    </row>
    <row r="660" spans="39:55" x14ac:dyDescent="0.25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2">
        <v>1</v>
      </c>
    </row>
    <row r="661" spans="39:55" x14ac:dyDescent="0.25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2">
        <v>1</v>
      </c>
    </row>
    <row r="662" spans="39:55" x14ac:dyDescent="0.25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2">
        <v>1</v>
      </c>
    </row>
    <row r="663" spans="39:55" x14ac:dyDescent="0.25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2">
        <v>1</v>
      </c>
    </row>
    <row r="664" spans="39:55" x14ac:dyDescent="0.25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2">
        <v>1</v>
      </c>
    </row>
    <row r="665" spans="39:55" x14ac:dyDescent="0.25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2">
        <v>1</v>
      </c>
    </row>
    <row r="666" spans="39:55" x14ac:dyDescent="0.25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2">
        <v>1</v>
      </c>
    </row>
    <row r="667" spans="39:55" x14ac:dyDescent="0.25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2">
        <v>1</v>
      </c>
    </row>
    <row r="668" spans="39:55" x14ac:dyDescent="0.25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2">
        <v>1</v>
      </c>
    </row>
    <row r="669" spans="39:55" x14ac:dyDescent="0.25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2">
        <v>1</v>
      </c>
    </row>
    <row r="670" spans="39:55" x14ac:dyDescent="0.25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2">
        <v>1</v>
      </c>
    </row>
    <row r="671" spans="39:55" x14ac:dyDescent="0.25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2">
        <v>1</v>
      </c>
    </row>
    <row r="672" spans="39:55" x14ac:dyDescent="0.25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2">
        <v>1</v>
      </c>
    </row>
    <row r="673" spans="39:55" x14ac:dyDescent="0.25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2">
        <v>1</v>
      </c>
    </row>
    <row r="674" spans="39:55" x14ac:dyDescent="0.25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2">
        <v>1</v>
      </c>
    </row>
    <row r="675" spans="39:55" x14ac:dyDescent="0.25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2">
        <v>1</v>
      </c>
    </row>
    <row r="676" spans="39:55" x14ac:dyDescent="0.25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2">
        <v>1</v>
      </c>
    </row>
    <row r="677" spans="39:55" x14ac:dyDescent="0.25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2">
        <v>1</v>
      </c>
    </row>
    <row r="678" spans="39:55" x14ac:dyDescent="0.25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2">
        <v>1</v>
      </c>
    </row>
    <row r="679" spans="39:55" x14ac:dyDescent="0.25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2">
        <v>1</v>
      </c>
    </row>
    <row r="680" spans="39:55" x14ac:dyDescent="0.25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2">
        <v>1</v>
      </c>
    </row>
    <row r="681" spans="39:55" x14ac:dyDescent="0.25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2">
        <v>1</v>
      </c>
    </row>
    <row r="682" spans="39:55" x14ac:dyDescent="0.25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2">
        <v>1</v>
      </c>
    </row>
    <row r="683" spans="39:55" x14ac:dyDescent="0.25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2">
        <v>1</v>
      </c>
    </row>
    <row r="684" spans="39:55" x14ac:dyDescent="0.25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2">
        <v>1</v>
      </c>
    </row>
    <row r="685" spans="39:55" x14ac:dyDescent="0.25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2">
        <v>1</v>
      </c>
    </row>
    <row r="686" spans="39:55" x14ac:dyDescent="0.25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2">
        <v>1</v>
      </c>
    </row>
    <row r="687" spans="39:55" x14ac:dyDescent="0.25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2">
        <v>1</v>
      </c>
    </row>
    <row r="688" spans="39:55" x14ac:dyDescent="0.25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2">
        <v>1</v>
      </c>
    </row>
    <row r="689" spans="39:55" x14ac:dyDescent="0.25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2">
        <v>1</v>
      </c>
    </row>
    <row r="690" spans="39:55" x14ac:dyDescent="0.25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2">
        <v>1</v>
      </c>
    </row>
    <row r="691" spans="39:55" x14ac:dyDescent="0.25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2">
        <v>1</v>
      </c>
    </row>
    <row r="692" spans="39:55" x14ac:dyDescent="0.25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2">
        <v>1</v>
      </c>
    </row>
    <row r="693" spans="39:55" x14ac:dyDescent="0.25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2">
        <v>1</v>
      </c>
    </row>
    <row r="694" spans="39:55" x14ac:dyDescent="0.25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2">
        <v>1</v>
      </c>
    </row>
    <row r="695" spans="39:55" x14ac:dyDescent="0.25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2">
        <v>1</v>
      </c>
    </row>
    <row r="696" spans="39:55" x14ac:dyDescent="0.25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2">
        <v>1</v>
      </c>
    </row>
    <row r="697" spans="39:55" x14ac:dyDescent="0.25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2">
        <v>1</v>
      </c>
    </row>
    <row r="698" spans="39:55" x14ac:dyDescent="0.25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2">
        <v>1</v>
      </c>
    </row>
    <row r="699" spans="39:55" x14ac:dyDescent="0.25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2">
        <v>1</v>
      </c>
    </row>
    <row r="700" spans="39:55" x14ac:dyDescent="0.25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2">
        <v>1</v>
      </c>
    </row>
    <row r="701" spans="39:55" x14ac:dyDescent="0.25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2">
        <v>1</v>
      </c>
    </row>
    <row r="702" spans="39:55" x14ac:dyDescent="0.25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2">
        <v>1</v>
      </c>
    </row>
    <row r="703" spans="39:55" x14ac:dyDescent="0.25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2">
        <v>1</v>
      </c>
    </row>
    <row r="704" spans="39:55" x14ac:dyDescent="0.25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2">
        <v>1</v>
      </c>
    </row>
    <row r="705" spans="39:55" x14ac:dyDescent="0.25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2">
        <v>1</v>
      </c>
    </row>
    <row r="706" spans="39:55" x14ac:dyDescent="0.25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2">
        <v>1</v>
      </c>
    </row>
    <row r="707" spans="39:55" x14ac:dyDescent="0.25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2">
        <v>1</v>
      </c>
    </row>
    <row r="708" spans="39:55" x14ac:dyDescent="0.25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2">
        <v>1</v>
      </c>
    </row>
    <row r="709" spans="39:55" x14ac:dyDescent="0.25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2">
        <v>1</v>
      </c>
    </row>
    <row r="710" spans="39:55" x14ac:dyDescent="0.25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2">
        <v>1</v>
      </c>
    </row>
    <row r="711" spans="39:55" x14ac:dyDescent="0.25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2">
        <v>1</v>
      </c>
    </row>
    <row r="712" spans="39:55" x14ac:dyDescent="0.25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2">
        <v>1</v>
      </c>
    </row>
    <row r="713" spans="39:55" x14ac:dyDescent="0.25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2">
        <v>1</v>
      </c>
    </row>
    <row r="714" spans="39:55" x14ac:dyDescent="0.25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2">
        <v>1</v>
      </c>
    </row>
    <row r="715" spans="39:55" x14ac:dyDescent="0.25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2">
        <v>1</v>
      </c>
    </row>
    <row r="716" spans="39:55" x14ac:dyDescent="0.25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2">
        <v>1</v>
      </c>
    </row>
    <row r="717" spans="39:55" x14ac:dyDescent="0.25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2">
        <v>1</v>
      </c>
    </row>
    <row r="718" spans="39:55" x14ac:dyDescent="0.25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2">
        <v>1</v>
      </c>
    </row>
    <row r="719" spans="39:55" x14ac:dyDescent="0.25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2">
        <v>1</v>
      </c>
    </row>
    <row r="720" spans="39:55" x14ac:dyDescent="0.25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2">
        <v>1</v>
      </c>
    </row>
    <row r="721" spans="39:55" x14ac:dyDescent="0.25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2">
        <v>1</v>
      </c>
    </row>
    <row r="722" spans="39:55" x14ac:dyDescent="0.25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2">
        <v>1</v>
      </c>
    </row>
    <row r="723" spans="39:55" x14ac:dyDescent="0.25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2">
        <v>1</v>
      </c>
    </row>
    <row r="724" spans="39:55" x14ac:dyDescent="0.25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2">
        <v>1</v>
      </c>
    </row>
    <row r="725" spans="39:55" x14ac:dyDescent="0.25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2">
        <v>1</v>
      </c>
    </row>
    <row r="726" spans="39:55" x14ac:dyDescent="0.25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2">
        <v>1</v>
      </c>
    </row>
    <row r="727" spans="39:55" x14ac:dyDescent="0.25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2">
        <v>1</v>
      </c>
    </row>
    <row r="728" spans="39:55" x14ac:dyDescent="0.25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2">
        <v>1</v>
      </c>
    </row>
    <row r="729" spans="39:55" x14ac:dyDescent="0.25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2">
        <v>1</v>
      </c>
    </row>
    <row r="730" spans="39:55" x14ac:dyDescent="0.25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2">
        <v>1</v>
      </c>
    </row>
    <row r="731" spans="39:55" x14ac:dyDescent="0.25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2">
        <v>1</v>
      </c>
    </row>
    <row r="732" spans="39:55" x14ac:dyDescent="0.25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2">
        <v>1</v>
      </c>
    </row>
    <row r="733" spans="39:55" x14ac:dyDescent="0.25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2">
        <v>1</v>
      </c>
    </row>
    <row r="734" spans="39:55" x14ac:dyDescent="0.25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2">
        <v>1</v>
      </c>
    </row>
    <row r="735" spans="39:55" x14ac:dyDescent="0.25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2">
        <v>1</v>
      </c>
    </row>
    <row r="736" spans="39:55" x14ac:dyDescent="0.25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2">
        <v>1</v>
      </c>
    </row>
    <row r="737" spans="39:55" x14ac:dyDescent="0.25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2">
        <v>1</v>
      </c>
    </row>
    <row r="738" spans="39:55" x14ac:dyDescent="0.25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2">
        <v>1</v>
      </c>
    </row>
    <row r="739" spans="39:55" x14ac:dyDescent="0.25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2">
        <v>1</v>
      </c>
    </row>
    <row r="740" spans="39:55" x14ac:dyDescent="0.25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2">
        <v>1</v>
      </c>
    </row>
    <row r="741" spans="39:55" x14ac:dyDescent="0.25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2">
        <v>1</v>
      </c>
    </row>
    <row r="742" spans="39:55" x14ac:dyDescent="0.25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2">
        <v>1</v>
      </c>
    </row>
    <row r="743" spans="39:55" x14ac:dyDescent="0.25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2">
        <v>1</v>
      </c>
    </row>
    <row r="744" spans="39:55" x14ac:dyDescent="0.25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2">
        <v>1</v>
      </c>
    </row>
    <row r="745" spans="39:55" x14ac:dyDescent="0.25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2">
        <v>1</v>
      </c>
    </row>
    <row r="746" spans="39:55" x14ac:dyDescent="0.25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2">
        <v>1</v>
      </c>
    </row>
    <row r="747" spans="39:55" x14ac:dyDescent="0.25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2">
        <v>1</v>
      </c>
    </row>
    <row r="748" spans="39:55" x14ac:dyDescent="0.25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2">
        <v>1</v>
      </c>
    </row>
    <row r="749" spans="39:55" x14ac:dyDescent="0.25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2">
        <v>1</v>
      </c>
    </row>
    <row r="750" spans="39:55" x14ac:dyDescent="0.25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2">
        <v>1</v>
      </c>
    </row>
    <row r="751" spans="39:55" x14ac:dyDescent="0.25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2">
        <v>1</v>
      </c>
    </row>
    <row r="752" spans="39:55" x14ac:dyDescent="0.25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2">
        <v>1</v>
      </c>
    </row>
    <row r="753" spans="39:55" x14ac:dyDescent="0.25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2">
        <v>1</v>
      </c>
    </row>
    <row r="754" spans="39:55" x14ac:dyDescent="0.25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2">
        <v>1</v>
      </c>
    </row>
    <row r="755" spans="39:55" x14ac:dyDescent="0.25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2">
        <v>1</v>
      </c>
    </row>
    <row r="756" spans="39:55" x14ac:dyDescent="0.25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2">
        <v>1</v>
      </c>
    </row>
    <row r="757" spans="39:55" x14ac:dyDescent="0.25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2">
        <v>1</v>
      </c>
    </row>
    <row r="758" spans="39:55" x14ac:dyDescent="0.25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2">
        <v>1</v>
      </c>
    </row>
    <row r="759" spans="39:55" x14ac:dyDescent="0.25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2">
        <v>1</v>
      </c>
    </row>
    <row r="760" spans="39:55" x14ac:dyDescent="0.25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2">
        <v>1</v>
      </c>
    </row>
    <row r="761" spans="39:55" x14ac:dyDescent="0.25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2">
        <v>1</v>
      </c>
    </row>
    <row r="762" spans="39:55" x14ac:dyDescent="0.25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2">
        <v>1</v>
      </c>
    </row>
    <row r="763" spans="39:55" x14ac:dyDescent="0.25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2">
        <v>1</v>
      </c>
    </row>
    <row r="764" spans="39:55" x14ac:dyDescent="0.25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2">
        <v>1</v>
      </c>
    </row>
    <row r="765" spans="39:55" x14ac:dyDescent="0.25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2">
        <v>1</v>
      </c>
    </row>
    <row r="766" spans="39:55" x14ac:dyDescent="0.25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2">
        <v>1</v>
      </c>
    </row>
    <row r="767" spans="39:55" x14ac:dyDescent="0.25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2">
        <v>1</v>
      </c>
    </row>
    <row r="768" spans="39:55" x14ac:dyDescent="0.25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2">
        <v>1</v>
      </c>
    </row>
    <row r="769" spans="39:55" x14ac:dyDescent="0.25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2">
        <v>1</v>
      </c>
    </row>
    <row r="770" spans="39:55" x14ac:dyDescent="0.25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2">
        <v>1</v>
      </c>
    </row>
    <row r="771" spans="39:55" x14ac:dyDescent="0.25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2">
        <v>1</v>
      </c>
    </row>
    <row r="772" spans="39:55" x14ac:dyDescent="0.25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2">
        <v>1</v>
      </c>
    </row>
    <row r="773" spans="39:55" x14ac:dyDescent="0.25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2">
        <v>1</v>
      </c>
    </row>
    <row r="774" spans="39:55" x14ac:dyDescent="0.25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2">
        <v>1</v>
      </c>
    </row>
    <row r="775" spans="39:55" x14ac:dyDescent="0.25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2">
        <v>1</v>
      </c>
    </row>
    <row r="776" spans="39:55" x14ac:dyDescent="0.25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2">
        <v>1</v>
      </c>
    </row>
    <row r="777" spans="39:55" x14ac:dyDescent="0.25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2">
        <v>1</v>
      </c>
    </row>
    <row r="778" spans="39:55" x14ac:dyDescent="0.25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2">
        <v>1</v>
      </c>
    </row>
    <row r="779" spans="39:55" x14ac:dyDescent="0.25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2">
        <v>1</v>
      </c>
    </row>
    <row r="780" spans="39:55" x14ac:dyDescent="0.25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2">
        <v>1</v>
      </c>
    </row>
    <row r="781" spans="39:55" x14ac:dyDescent="0.25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2">
        <v>1</v>
      </c>
    </row>
    <row r="782" spans="39:55" x14ac:dyDescent="0.25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2">
        <v>1</v>
      </c>
    </row>
    <row r="783" spans="39:55" x14ac:dyDescent="0.25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2">
        <v>1</v>
      </c>
    </row>
    <row r="784" spans="39:55" x14ac:dyDescent="0.25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2">
        <v>1</v>
      </c>
    </row>
    <row r="785" spans="39:55" x14ac:dyDescent="0.25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2">
        <v>1</v>
      </c>
    </row>
    <row r="786" spans="39:55" x14ac:dyDescent="0.25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2">
        <v>1</v>
      </c>
    </row>
    <row r="787" spans="39:55" x14ac:dyDescent="0.25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2">
        <v>1</v>
      </c>
    </row>
    <row r="788" spans="39:55" x14ac:dyDescent="0.25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2">
        <v>1</v>
      </c>
    </row>
    <row r="789" spans="39:55" x14ac:dyDescent="0.25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2">
        <v>1</v>
      </c>
    </row>
    <row r="790" spans="39:55" x14ac:dyDescent="0.25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2">
        <v>1</v>
      </c>
    </row>
    <row r="791" spans="39:55" x14ac:dyDescent="0.25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2">
        <v>1</v>
      </c>
    </row>
    <row r="792" spans="39:55" x14ac:dyDescent="0.25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2">
        <v>1</v>
      </c>
    </row>
    <row r="793" spans="39:55" x14ac:dyDescent="0.25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2">
        <v>1</v>
      </c>
    </row>
    <row r="794" spans="39:55" x14ac:dyDescent="0.25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2">
        <v>1</v>
      </c>
    </row>
    <row r="795" spans="39:55" x14ac:dyDescent="0.25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2">
        <v>1</v>
      </c>
    </row>
    <row r="796" spans="39:55" x14ac:dyDescent="0.25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2">
        <v>1</v>
      </c>
    </row>
    <row r="797" spans="39:55" x14ac:dyDescent="0.25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2">
        <v>1</v>
      </c>
    </row>
    <row r="798" spans="39:55" x14ac:dyDescent="0.25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2">
        <v>1</v>
      </c>
    </row>
    <row r="799" spans="39:55" x14ac:dyDescent="0.25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2">
        <v>1</v>
      </c>
    </row>
    <row r="800" spans="39:55" x14ac:dyDescent="0.25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2">
        <v>1</v>
      </c>
    </row>
    <row r="801" spans="39:55" x14ac:dyDescent="0.25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2">
        <v>1</v>
      </c>
    </row>
    <row r="802" spans="39:55" x14ac:dyDescent="0.25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2">
        <v>1</v>
      </c>
    </row>
    <row r="803" spans="39:55" x14ac:dyDescent="0.25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2">
        <v>1</v>
      </c>
    </row>
    <row r="804" spans="39:55" x14ac:dyDescent="0.25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2">
        <v>1</v>
      </c>
    </row>
    <row r="805" spans="39:55" x14ac:dyDescent="0.25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2">
        <v>1</v>
      </c>
    </row>
    <row r="806" spans="39:55" x14ac:dyDescent="0.25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2">
        <v>1</v>
      </c>
    </row>
    <row r="807" spans="39:55" x14ac:dyDescent="0.25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2">
        <v>1</v>
      </c>
    </row>
    <row r="808" spans="39:55" x14ac:dyDescent="0.25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2">
        <v>1</v>
      </c>
    </row>
    <row r="809" spans="39:55" x14ac:dyDescent="0.25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2">
        <v>1</v>
      </c>
    </row>
    <row r="810" spans="39:55" x14ac:dyDescent="0.25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2">
        <v>1</v>
      </c>
    </row>
    <row r="811" spans="39:55" x14ac:dyDescent="0.25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2">
        <v>1</v>
      </c>
    </row>
    <row r="812" spans="39:55" x14ac:dyDescent="0.25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2">
        <v>1</v>
      </c>
    </row>
    <row r="813" spans="39:55" x14ac:dyDescent="0.25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2">
        <v>1</v>
      </c>
    </row>
    <row r="814" spans="39:55" x14ac:dyDescent="0.25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2">
        <v>1</v>
      </c>
    </row>
    <row r="815" spans="39:55" x14ac:dyDescent="0.25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2">
        <v>1</v>
      </c>
    </row>
    <row r="816" spans="39:55" x14ac:dyDescent="0.25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2">
        <v>1</v>
      </c>
    </row>
    <row r="817" spans="39:55" x14ac:dyDescent="0.25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2">
        <v>1</v>
      </c>
    </row>
    <row r="818" spans="39:55" x14ac:dyDescent="0.25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2">
        <v>1</v>
      </c>
    </row>
    <row r="819" spans="39:55" x14ac:dyDescent="0.25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2">
        <v>1</v>
      </c>
    </row>
    <row r="820" spans="39:55" x14ac:dyDescent="0.25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2">
        <v>1</v>
      </c>
    </row>
    <row r="821" spans="39:55" x14ac:dyDescent="0.25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2">
        <v>1</v>
      </c>
    </row>
    <row r="822" spans="39:55" x14ac:dyDescent="0.25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2">
        <v>1</v>
      </c>
    </row>
    <row r="823" spans="39:55" x14ac:dyDescent="0.25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2">
        <v>1</v>
      </c>
    </row>
    <row r="824" spans="39:55" x14ac:dyDescent="0.25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2">
        <v>1</v>
      </c>
    </row>
    <row r="825" spans="39:55" x14ac:dyDescent="0.25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2">
        <v>1</v>
      </c>
    </row>
    <row r="826" spans="39:55" x14ac:dyDescent="0.25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2">
        <v>1</v>
      </c>
    </row>
    <row r="827" spans="39:55" x14ac:dyDescent="0.25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2">
        <v>1</v>
      </c>
    </row>
    <row r="828" spans="39:55" x14ac:dyDescent="0.25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2">
        <v>1</v>
      </c>
    </row>
    <row r="829" spans="39:55" x14ac:dyDescent="0.25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2">
        <v>1</v>
      </c>
    </row>
    <row r="830" spans="39:55" x14ac:dyDescent="0.25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2">
        <v>1</v>
      </c>
    </row>
    <row r="831" spans="39:55" x14ac:dyDescent="0.25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2">
        <v>1</v>
      </c>
    </row>
    <row r="832" spans="39:55" x14ac:dyDescent="0.25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2">
        <v>1</v>
      </c>
    </row>
    <row r="833" spans="39:55" x14ac:dyDescent="0.25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2">
        <v>1</v>
      </c>
    </row>
    <row r="834" spans="39:55" x14ac:dyDescent="0.25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2">
        <v>1</v>
      </c>
    </row>
    <row r="835" spans="39:55" x14ac:dyDescent="0.25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2">
        <v>1</v>
      </c>
    </row>
    <row r="836" spans="39:55" x14ac:dyDescent="0.25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2">
        <v>1</v>
      </c>
    </row>
    <row r="837" spans="39:55" x14ac:dyDescent="0.25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2">
        <v>1</v>
      </c>
    </row>
    <row r="838" spans="39:55" x14ac:dyDescent="0.25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2">
        <v>1</v>
      </c>
    </row>
    <row r="839" spans="39:55" x14ac:dyDescent="0.25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2">
        <v>1</v>
      </c>
    </row>
    <row r="840" spans="39:55" x14ac:dyDescent="0.25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2">
        <v>1</v>
      </c>
    </row>
    <row r="841" spans="39:55" x14ac:dyDescent="0.25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2">
        <v>1</v>
      </c>
    </row>
    <row r="842" spans="39:55" x14ac:dyDescent="0.25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2">
        <v>1</v>
      </c>
    </row>
    <row r="843" spans="39:55" x14ac:dyDescent="0.25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2">
        <v>1</v>
      </c>
    </row>
    <row r="844" spans="39:55" x14ac:dyDescent="0.25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2">
        <v>1</v>
      </c>
    </row>
    <row r="845" spans="39:55" x14ac:dyDescent="0.25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2">
        <v>1</v>
      </c>
    </row>
    <row r="846" spans="39:55" x14ac:dyDescent="0.25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2">
        <v>1</v>
      </c>
    </row>
    <row r="847" spans="39:55" x14ac:dyDescent="0.25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2">
        <v>1</v>
      </c>
    </row>
    <row r="848" spans="39:55" x14ac:dyDescent="0.25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2">
        <v>1</v>
      </c>
    </row>
    <row r="849" spans="39:55" x14ac:dyDescent="0.25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2">
        <v>1</v>
      </c>
    </row>
    <row r="850" spans="39:55" x14ac:dyDescent="0.25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2">
        <v>1</v>
      </c>
    </row>
    <row r="851" spans="39:55" x14ac:dyDescent="0.25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2">
        <v>1</v>
      </c>
    </row>
    <row r="852" spans="39:55" x14ac:dyDescent="0.25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2">
        <v>1</v>
      </c>
    </row>
    <row r="853" spans="39:55" x14ac:dyDescent="0.25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2">
        <v>1</v>
      </c>
    </row>
    <row r="854" spans="39:55" x14ac:dyDescent="0.25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2">
        <v>1</v>
      </c>
    </row>
    <row r="855" spans="39:55" x14ac:dyDescent="0.25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2">
        <v>1</v>
      </c>
    </row>
    <row r="856" spans="39:55" x14ac:dyDescent="0.25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2">
        <v>1</v>
      </c>
    </row>
    <row r="857" spans="39:55" x14ac:dyDescent="0.25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2">
        <v>1</v>
      </c>
    </row>
    <row r="858" spans="39:55" x14ac:dyDescent="0.25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2">
        <v>1</v>
      </c>
    </row>
    <row r="859" spans="39:55" x14ac:dyDescent="0.25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2">
        <v>1</v>
      </c>
    </row>
    <row r="860" spans="39:55" x14ac:dyDescent="0.25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2">
        <v>1</v>
      </c>
    </row>
    <row r="861" spans="39:55" x14ac:dyDescent="0.25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2">
        <v>1</v>
      </c>
    </row>
    <row r="862" spans="39:55" x14ac:dyDescent="0.25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2">
        <v>1</v>
      </c>
    </row>
    <row r="863" spans="39:55" x14ac:dyDescent="0.25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2">
        <v>1</v>
      </c>
    </row>
    <row r="864" spans="39:55" x14ac:dyDescent="0.25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2">
        <v>1</v>
      </c>
    </row>
    <row r="865" spans="39:55" x14ac:dyDescent="0.25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2">
        <v>1</v>
      </c>
    </row>
    <row r="866" spans="39:55" x14ac:dyDescent="0.25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2">
        <v>1</v>
      </c>
    </row>
    <row r="867" spans="39:55" x14ac:dyDescent="0.25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2">
        <v>1</v>
      </c>
    </row>
    <row r="868" spans="39:55" x14ac:dyDescent="0.25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2">
        <v>1</v>
      </c>
    </row>
    <row r="869" spans="39:55" x14ac:dyDescent="0.25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2">
        <v>1</v>
      </c>
    </row>
    <row r="870" spans="39:55" x14ac:dyDescent="0.25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2">
        <v>1</v>
      </c>
    </row>
    <row r="871" spans="39:55" x14ac:dyDescent="0.25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2">
        <v>1</v>
      </c>
    </row>
    <row r="872" spans="39:55" x14ac:dyDescent="0.25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2">
        <v>1</v>
      </c>
    </row>
    <row r="873" spans="39:55" x14ac:dyDescent="0.25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2">
        <v>1</v>
      </c>
    </row>
    <row r="874" spans="39:55" x14ac:dyDescent="0.25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2">
        <v>1</v>
      </c>
    </row>
    <row r="875" spans="39:55" x14ac:dyDescent="0.25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2">
        <v>1</v>
      </c>
    </row>
    <row r="876" spans="39:55" x14ac:dyDescent="0.25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2">
        <v>1</v>
      </c>
    </row>
    <row r="877" spans="39:55" x14ac:dyDescent="0.25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2">
        <v>1</v>
      </c>
    </row>
    <row r="878" spans="39:55" x14ac:dyDescent="0.25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2">
        <v>1</v>
      </c>
    </row>
    <row r="879" spans="39:55" x14ac:dyDescent="0.25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2">
        <v>1</v>
      </c>
    </row>
    <row r="880" spans="39:55" x14ac:dyDescent="0.25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2">
        <v>1</v>
      </c>
    </row>
    <row r="881" spans="39:55" x14ac:dyDescent="0.25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2">
        <v>1</v>
      </c>
    </row>
    <row r="882" spans="39:55" x14ac:dyDescent="0.25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2">
        <v>1</v>
      </c>
    </row>
    <row r="883" spans="39:55" x14ac:dyDescent="0.25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2">
        <v>1</v>
      </c>
    </row>
    <row r="884" spans="39:55" x14ac:dyDescent="0.25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2">
        <v>1</v>
      </c>
    </row>
    <row r="885" spans="39:55" x14ac:dyDescent="0.25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2">
        <v>1</v>
      </c>
    </row>
    <row r="886" spans="39:55" x14ac:dyDescent="0.25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2">
        <v>1</v>
      </c>
    </row>
    <row r="887" spans="39:55" x14ac:dyDescent="0.25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2">
        <v>1</v>
      </c>
    </row>
    <row r="888" spans="39:55" x14ac:dyDescent="0.25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2">
        <v>1</v>
      </c>
    </row>
    <row r="889" spans="39:55" x14ac:dyDescent="0.25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2">
        <v>1</v>
      </c>
    </row>
    <row r="890" spans="39:55" x14ac:dyDescent="0.25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2">
        <v>1</v>
      </c>
    </row>
    <row r="891" spans="39:55" x14ac:dyDescent="0.25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2">
        <v>1</v>
      </c>
    </row>
    <row r="892" spans="39:55" x14ac:dyDescent="0.25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2">
        <v>1</v>
      </c>
    </row>
    <row r="893" spans="39:55" x14ac:dyDescent="0.25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2">
        <v>1</v>
      </c>
    </row>
    <row r="894" spans="39:55" x14ac:dyDescent="0.25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2">
        <v>1</v>
      </c>
    </row>
    <row r="895" spans="39:55" x14ac:dyDescent="0.25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2">
        <v>1</v>
      </c>
    </row>
    <row r="896" spans="39:55" x14ac:dyDescent="0.25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2">
        <v>1</v>
      </c>
    </row>
    <row r="897" spans="39:55" x14ac:dyDescent="0.25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2">
        <v>1</v>
      </c>
    </row>
    <row r="898" spans="39:55" x14ac:dyDescent="0.25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2">
        <v>1</v>
      </c>
    </row>
    <row r="899" spans="39:55" x14ac:dyDescent="0.25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2">
        <v>1</v>
      </c>
    </row>
    <row r="900" spans="39:55" x14ac:dyDescent="0.25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2">
        <v>1</v>
      </c>
    </row>
    <row r="901" spans="39:55" x14ac:dyDescent="0.25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2">
        <v>1</v>
      </c>
    </row>
    <row r="902" spans="39:55" x14ac:dyDescent="0.25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2">
        <v>1</v>
      </c>
    </row>
    <row r="903" spans="39:55" x14ac:dyDescent="0.25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2">
        <v>1</v>
      </c>
    </row>
    <row r="904" spans="39:55" x14ac:dyDescent="0.25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2">
        <v>1</v>
      </c>
    </row>
    <row r="905" spans="39:55" x14ac:dyDescent="0.25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2">
        <v>1</v>
      </c>
    </row>
    <row r="906" spans="39:55" x14ac:dyDescent="0.25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2">
        <v>1</v>
      </c>
    </row>
    <row r="907" spans="39:55" x14ac:dyDescent="0.25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2">
        <v>1</v>
      </c>
    </row>
    <row r="908" spans="39:55" x14ac:dyDescent="0.25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2">
        <v>1</v>
      </c>
    </row>
    <row r="909" spans="39:55" x14ac:dyDescent="0.25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2">
        <v>1</v>
      </c>
    </row>
    <row r="910" spans="39:55" x14ac:dyDescent="0.25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2">
        <v>1</v>
      </c>
    </row>
    <row r="911" spans="39:55" x14ac:dyDescent="0.25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2">
        <v>1</v>
      </c>
    </row>
    <row r="912" spans="39:55" x14ac:dyDescent="0.25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2">
        <v>1</v>
      </c>
    </row>
    <row r="913" spans="39:55" x14ac:dyDescent="0.25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2">
        <v>1</v>
      </c>
    </row>
    <row r="914" spans="39:55" x14ac:dyDescent="0.25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2">
        <v>1</v>
      </c>
    </row>
    <row r="915" spans="39:55" x14ac:dyDescent="0.25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2">
        <v>1</v>
      </c>
    </row>
    <row r="916" spans="39:55" x14ac:dyDescent="0.25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2">
        <v>1</v>
      </c>
    </row>
    <row r="917" spans="39:55" x14ac:dyDescent="0.25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2">
        <v>1</v>
      </c>
    </row>
    <row r="918" spans="39:55" x14ac:dyDescent="0.25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2">
        <v>1</v>
      </c>
    </row>
    <row r="919" spans="39:55" x14ac:dyDescent="0.25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2">
        <v>1</v>
      </c>
    </row>
    <row r="920" spans="39:55" x14ac:dyDescent="0.25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2">
        <v>1</v>
      </c>
    </row>
    <row r="921" spans="39:55" x14ac:dyDescent="0.25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2">
        <v>1</v>
      </c>
    </row>
    <row r="922" spans="39:55" x14ac:dyDescent="0.25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2">
        <v>1</v>
      </c>
    </row>
    <row r="923" spans="39:55" x14ac:dyDescent="0.25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2">
        <v>1</v>
      </c>
    </row>
    <row r="924" spans="39:55" x14ac:dyDescent="0.25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2">
        <v>1</v>
      </c>
    </row>
    <row r="925" spans="39:55" x14ac:dyDescent="0.25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2">
        <v>1</v>
      </c>
    </row>
    <row r="926" spans="39:55" x14ac:dyDescent="0.25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2">
        <v>1</v>
      </c>
    </row>
    <row r="927" spans="39:55" x14ac:dyDescent="0.25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2">
        <v>1</v>
      </c>
    </row>
    <row r="928" spans="39:55" x14ac:dyDescent="0.25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2">
        <v>1</v>
      </c>
    </row>
    <row r="929" spans="39:55" x14ac:dyDescent="0.25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2">
        <v>1</v>
      </c>
    </row>
    <row r="930" spans="39:55" x14ac:dyDescent="0.25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2">
        <v>1</v>
      </c>
    </row>
    <row r="931" spans="39:55" x14ac:dyDescent="0.25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2">
        <v>1</v>
      </c>
    </row>
    <row r="932" spans="39:55" x14ac:dyDescent="0.25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2">
        <v>1</v>
      </c>
    </row>
    <row r="933" spans="39:55" x14ac:dyDescent="0.25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2">
        <v>1</v>
      </c>
    </row>
    <row r="934" spans="39:55" x14ac:dyDescent="0.25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2">
        <v>1</v>
      </c>
    </row>
    <row r="935" spans="39:55" x14ac:dyDescent="0.25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2">
        <v>1</v>
      </c>
    </row>
    <row r="936" spans="39:55" x14ac:dyDescent="0.25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2">
        <v>1</v>
      </c>
    </row>
    <row r="937" spans="39:55" x14ac:dyDescent="0.25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2">
        <v>1</v>
      </c>
    </row>
    <row r="938" spans="39:55" x14ac:dyDescent="0.25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2">
        <v>1</v>
      </c>
    </row>
    <row r="939" spans="39:55" x14ac:dyDescent="0.25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2">
        <v>1</v>
      </c>
    </row>
    <row r="940" spans="39:55" x14ac:dyDescent="0.25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2">
        <v>1</v>
      </c>
    </row>
    <row r="941" spans="39:55" x14ac:dyDescent="0.25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2">
        <v>1</v>
      </c>
    </row>
    <row r="942" spans="39:55" x14ac:dyDescent="0.25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2">
        <v>1</v>
      </c>
    </row>
    <row r="943" spans="39:55" x14ac:dyDescent="0.25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2">
        <v>1</v>
      </c>
    </row>
    <row r="944" spans="39:55" x14ac:dyDescent="0.25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2">
        <v>1</v>
      </c>
    </row>
    <row r="945" spans="39:55" x14ac:dyDescent="0.25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2">
        <v>1</v>
      </c>
    </row>
    <row r="946" spans="39:55" x14ac:dyDescent="0.25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2">
        <v>1</v>
      </c>
    </row>
    <row r="947" spans="39:55" x14ac:dyDescent="0.25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2">
        <v>1</v>
      </c>
    </row>
    <row r="948" spans="39:55" x14ac:dyDescent="0.25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2">
        <v>1</v>
      </c>
    </row>
    <row r="949" spans="39:55" x14ac:dyDescent="0.25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2">
        <v>1</v>
      </c>
    </row>
    <row r="950" spans="39:55" x14ac:dyDescent="0.25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2">
        <v>1</v>
      </c>
    </row>
    <row r="951" spans="39:55" x14ac:dyDescent="0.25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2">
        <v>1</v>
      </c>
    </row>
    <row r="952" spans="39:55" x14ac:dyDescent="0.25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2">
        <v>1</v>
      </c>
    </row>
    <row r="953" spans="39:55" x14ac:dyDescent="0.25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2">
        <v>1</v>
      </c>
    </row>
    <row r="954" spans="39:55" x14ac:dyDescent="0.25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2">
        <v>1</v>
      </c>
    </row>
    <row r="955" spans="39:55" x14ac:dyDescent="0.25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2">
        <v>1</v>
      </c>
    </row>
    <row r="956" spans="39:55" x14ac:dyDescent="0.25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2">
        <v>1</v>
      </c>
    </row>
    <row r="957" spans="39:55" x14ac:dyDescent="0.25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2">
        <v>1</v>
      </c>
    </row>
    <row r="958" spans="39:55" x14ac:dyDescent="0.25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2">
        <v>1</v>
      </c>
    </row>
    <row r="959" spans="39:55" x14ac:dyDescent="0.25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2">
        <v>1</v>
      </c>
    </row>
    <row r="960" spans="39:55" x14ac:dyDescent="0.25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2">
        <v>1</v>
      </c>
    </row>
    <row r="961" spans="39:55" x14ac:dyDescent="0.25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2">
        <v>1</v>
      </c>
    </row>
    <row r="962" spans="39:55" x14ac:dyDescent="0.25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2">
        <v>1</v>
      </c>
    </row>
    <row r="963" spans="39:55" x14ac:dyDescent="0.25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2">
        <v>1</v>
      </c>
    </row>
    <row r="964" spans="39:55" x14ac:dyDescent="0.25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2">
        <v>1</v>
      </c>
    </row>
    <row r="965" spans="39:55" x14ac:dyDescent="0.25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2">
        <v>1</v>
      </c>
    </row>
    <row r="966" spans="39:55" x14ac:dyDescent="0.25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2">
        <v>1</v>
      </c>
    </row>
    <row r="967" spans="39:55" x14ac:dyDescent="0.25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2">
        <v>1</v>
      </c>
    </row>
    <row r="968" spans="39:55" x14ac:dyDescent="0.25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2">
        <v>1</v>
      </c>
    </row>
    <row r="969" spans="39:55" x14ac:dyDescent="0.25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2">
        <v>1</v>
      </c>
    </row>
    <row r="970" spans="39:55" x14ac:dyDescent="0.25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2">
        <v>1</v>
      </c>
    </row>
    <row r="971" spans="39:55" x14ac:dyDescent="0.25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2">
        <v>1</v>
      </c>
    </row>
    <row r="972" spans="39:55" x14ac:dyDescent="0.25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2">
        <v>1</v>
      </c>
    </row>
    <row r="973" spans="39:55" x14ac:dyDescent="0.25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2">
        <v>1</v>
      </c>
    </row>
    <row r="974" spans="39:55" x14ac:dyDescent="0.25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2">
        <v>1</v>
      </c>
    </row>
    <row r="975" spans="39:55" x14ac:dyDescent="0.25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2">
        <v>1</v>
      </c>
    </row>
    <row r="976" spans="39:55" x14ac:dyDescent="0.25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2">
        <v>1</v>
      </c>
    </row>
    <row r="977" spans="39:55" x14ac:dyDescent="0.25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2">
        <v>1</v>
      </c>
    </row>
    <row r="978" spans="39:55" x14ac:dyDescent="0.25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2">
        <v>1</v>
      </c>
    </row>
    <row r="979" spans="39:55" x14ac:dyDescent="0.25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2">
        <v>1</v>
      </c>
    </row>
    <row r="980" spans="39:55" x14ac:dyDescent="0.25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2">
        <v>1</v>
      </c>
    </row>
    <row r="981" spans="39:55" x14ac:dyDescent="0.25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2">
        <v>1</v>
      </c>
    </row>
    <row r="982" spans="39:55" x14ac:dyDescent="0.25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2">
        <v>1</v>
      </c>
    </row>
    <row r="983" spans="39:55" x14ac:dyDescent="0.25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2">
        <v>1</v>
      </c>
    </row>
    <row r="984" spans="39:55" x14ac:dyDescent="0.25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2">
        <v>1</v>
      </c>
    </row>
    <row r="985" spans="39:55" x14ac:dyDescent="0.25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2">
        <v>1</v>
      </c>
    </row>
    <row r="986" spans="39:55" x14ac:dyDescent="0.25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2">
        <v>1</v>
      </c>
    </row>
    <row r="987" spans="39:55" x14ac:dyDescent="0.25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2">
        <v>1</v>
      </c>
    </row>
    <row r="988" spans="39:55" x14ac:dyDescent="0.25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2">
        <v>1</v>
      </c>
    </row>
    <row r="989" spans="39:55" x14ac:dyDescent="0.25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2">
        <v>1</v>
      </c>
    </row>
    <row r="990" spans="39:55" x14ac:dyDescent="0.25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2">
        <v>1</v>
      </c>
    </row>
    <row r="991" spans="39:55" x14ac:dyDescent="0.25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2">
        <v>1</v>
      </c>
    </row>
    <row r="992" spans="39:55" x14ac:dyDescent="0.25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2">
        <v>1</v>
      </c>
    </row>
    <row r="993" spans="39:55" x14ac:dyDescent="0.25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2">
        <v>1</v>
      </c>
    </row>
    <row r="994" spans="39:55" x14ac:dyDescent="0.25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2">
        <v>1</v>
      </c>
    </row>
    <row r="995" spans="39:55" x14ac:dyDescent="0.25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2">
        <v>1</v>
      </c>
    </row>
    <row r="996" spans="39:55" x14ac:dyDescent="0.25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2">
        <v>1</v>
      </c>
    </row>
    <row r="997" spans="39:55" x14ac:dyDescent="0.25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2">
        <v>1</v>
      </c>
    </row>
    <row r="998" spans="39:55" x14ac:dyDescent="0.25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2">
        <v>1</v>
      </c>
    </row>
    <row r="999" spans="39:55" x14ac:dyDescent="0.25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2">
        <v>1</v>
      </c>
    </row>
    <row r="1000" spans="39:55" x14ac:dyDescent="0.25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2">
        <v>1</v>
      </c>
    </row>
    <row r="1001" spans="39:55" x14ac:dyDescent="0.25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2">
        <v>1</v>
      </c>
    </row>
    <row r="1002" spans="39:55" x14ac:dyDescent="0.25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2">
        <v>1</v>
      </c>
    </row>
    <row r="1003" spans="39:55" x14ac:dyDescent="0.25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2">
        <v>1</v>
      </c>
    </row>
    <row r="1004" spans="39:55" x14ac:dyDescent="0.25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2">
        <v>1</v>
      </c>
    </row>
    <row r="1005" spans="39:55" x14ac:dyDescent="0.25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2">
        <v>1</v>
      </c>
    </row>
    <row r="1006" spans="39:55" x14ac:dyDescent="0.25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2">
        <v>1</v>
      </c>
    </row>
    <row r="1007" spans="39:55" x14ac:dyDescent="0.25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2">
        <v>1</v>
      </c>
    </row>
    <row r="1008" spans="39:55" x14ac:dyDescent="0.25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2">
        <v>1</v>
      </c>
    </row>
    <row r="1009" spans="39:55" x14ac:dyDescent="0.25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2">
        <v>1</v>
      </c>
    </row>
    <row r="1010" spans="39:55" x14ac:dyDescent="0.25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2">
        <v>1</v>
      </c>
    </row>
    <row r="1011" spans="39:55" x14ac:dyDescent="0.25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2">
        <v>1</v>
      </c>
    </row>
    <row r="1012" spans="39:55" x14ac:dyDescent="0.25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2">
        <v>1</v>
      </c>
    </row>
    <row r="1013" spans="39:55" x14ac:dyDescent="0.25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2">
        <v>1</v>
      </c>
    </row>
    <row r="1014" spans="39:55" x14ac:dyDescent="0.25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2">
        <v>1</v>
      </c>
    </row>
    <row r="1015" spans="39:55" x14ac:dyDescent="0.25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2">
        <v>1</v>
      </c>
    </row>
    <row r="1016" spans="39:55" x14ac:dyDescent="0.25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2">
        <v>1</v>
      </c>
    </row>
    <row r="1017" spans="39:55" x14ac:dyDescent="0.25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2">
        <v>1</v>
      </c>
    </row>
    <row r="1018" spans="39:55" x14ac:dyDescent="0.25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2">
        <v>1</v>
      </c>
    </row>
    <row r="1019" spans="39:55" x14ac:dyDescent="0.25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2">
        <v>1</v>
      </c>
    </row>
    <row r="1020" spans="39:55" x14ac:dyDescent="0.25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2">
        <v>1</v>
      </c>
    </row>
    <row r="1021" spans="39:55" x14ac:dyDescent="0.25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2">
        <v>1</v>
      </c>
    </row>
    <row r="1022" spans="39:55" x14ac:dyDescent="0.25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2">
        <v>1</v>
      </c>
    </row>
    <row r="1023" spans="39:55" x14ac:dyDescent="0.25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2">
        <v>1</v>
      </c>
    </row>
    <row r="1024" spans="39:55" x14ac:dyDescent="0.25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2">
        <v>1</v>
      </c>
    </row>
    <row r="1025" spans="39:55" x14ac:dyDescent="0.25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2">
        <v>1</v>
      </c>
    </row>
    <row r="1026" spans="39:55" x14ac:dyDescent="0.25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2">
        <v>1</v>
      </c>
    </row>
    <row r="1027" spans="39:55" x14ac:dyDescent="0.25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2">
        <v>1</v>
      </c>
    </row>
    <row r="1028" spans="39:55" x14ac:dyDescent="0.25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2">
        <v>1</v>
      </c>
    </row>
    <row r="1029" spans="39:55" x14ac:dyDescent="0.25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2">
        <v>1</v>
      </c>
    </row>
    <row r="1030" spans="39:55" x14ac:dyDescent="0.25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2">
        <v>1</v>
      </c>
    </row>
    <row r="1031" spans="39:55" x14ac:dyDescent="0.25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2">
        <v>1</v>
      </c>
    </row>
    <row r="1032" spans="39:55" x14ac:dyDescent="0.25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2">
        <v>1</v>
      </c>
    </row>
    <row r="1033" spans="39:55" x14ac:dyDescent="0.25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2">
        <v>1</v>
      </c>
    </row>
    <row r="1034" spans="39:55" x14ac:dyDescent="0.25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2">
        <v>1</v>
      </c>
    </row>
    <row r="1035" spans="39:55" x14ac:dyDescent="0.25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2">
        <v>1</v>
      </c>
    </row>
    <row r="1036" spans="39:55" x14ac:dyDescent="0.25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2">
        <v>1</v>
      </c>
    </row>
    <row r="1037" spans="39:55" x14ac:dyDescent="0.25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2">
        <v>1</v>
      </c>
    </row>
    <row r="1038" spans="39:55" x14ac:dyDescent="0.25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2">
        <v>1</v>
      </c>
    </row>
    <row r="1039" spans="39:55" x14ac:dyDescent="0.25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2">
        <v>1</v>
      </c>
    </row>
    <row r="1040" spans="39:55" x14ac:dyDescent="0.25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2">
        <v>1</v>
      </c>
    </row>
    <row r="1041" spans="39:55" x14ac:dyDescent="0.25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2">
        <v>1</v>
      </c>
    </row>
    <row r="1042" spans="39:55" x14ac:dyDescent="0.25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2">
        <v>1</v>
      </c>
    </row>
    <row r="1043" spans="39:55" x14ac:dyDescent="0.25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2">
        <v>1</v>
      </c>
    </row>
    <row r="1044" spans="39:55" x14ac:dyDescent="0.25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2">
        <v>1</v>
      </c>
    </row>
    <row r="1045" spans="39:55" x14ac:dyDescent="0.25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2">
        <v>1</v>
      </c>
    </row>
    <row r="1046" spans="39:55" x14ac:dyDescent="0.25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2">
        <v>1</v>
      </c>
    </row>
    <row r="1047" spans="39:55" x14ac:dyDescent="0.25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2">
        <v>1</v>
      </c>
    </row>
    <row r="1048" spans="39:55" x14ac:dyDescent="0.25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2">
        <v>1</v>
      </c>
    </row>
    <row r="1049" spans="39:55" x14ac:dyDescent="0.25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2">
        <v>1</v>
      </c>
    </row>
    <row r="1050" spans="39:55" x14ac:dyDescent="0.25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2">
        <v>1</v>
      </c>
    </row>
    <row r="1051" spans="39:55" x14ac:dyDescent="0.25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2">
        <v>1</v>
      </c>
    </row>
    <row r="1052" spans="39:55" x14ac:dyDescent="0.25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2">
        <v>1</v>
      </c>
    </row>
    <row r="1053" spans="39:55" x14ac:dyDescent="0.25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2">
        <v>1</v>
      </c>
    </row>
    <row r="1054" spans="39:55" x14ac:dyDescent="0.25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2">
        <v>1</v>
      </c>
    </row>
    <row r="1055" spans="39:55" x14ac:dyDescent="0.25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2">
        <v>1</v>
      </c>
    </row>
    <row r="1056" spans="39:55" x14ac:dyDescent="0.25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2">
        <v>1</v>
      </c>
    </row>
    <row r="1057" spans="39:55" x14ac:dyDescent="0.25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2">
        <v>1</v>
      </c>
    </row>
    <row r="1058" spans="39:55" x14ac:dyDescent="0.25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2">
        <v>1</v>
      </c>
    </row>
    <row r="1059" spans="39:55" x14ac:dyDescent="0.25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2">
        <v>1</v>
      </c>
    </row>
    <row r="1060" spans="39:55" x14ac:dyDescent="0.25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2">
        <v>1</v>
      </c>
    </row>
    <row r="1061" spans="39:55" x14ac:dyDescent="0.25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2">
        <v>1</v>
      </c>
    </row>
    <row r="1062" spans="39:55" x14ac:dyDescent="0.25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2">
        <v>1</v>
      </c>
    </row>
    <row r="1063" spans="39:55" x14ac:dyDescent="0.25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2">
        <v>1</v>
      </c>
    </row>
    <row r="1064" spans="39:55" x14ac:dyDescent="0.25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2">
        <v>1</v>
      </c>
    </row>
    <row r="1065" spans="39:55" x14ac:dyDescent="0.25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2">
        <v>1</v>
      </c>
    </row>
    <row r="1066" spans="39:55" x14ac:dyDescent="0.25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2">
        <v>1</v>
      </c>
    </row>
    <row r="1067" spans="39:55" x14ac:dyDescent="0.25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2">
        <v>1</v>
      </c>
    </row>
    <row r="1068" spans="39:55" x14ac:dyDescent="0.25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2">
        <v>1</v>
      </c>
    </row>
    <row r="1069" spans="39:55" x14ac:dyDescent="0.25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2">
        <v>1</v>
      </c>
    </row>
    <row r="1070" spans="39:55" x14ac:dyDescent="0.25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2">
        <v>1</v>
      </c>
    </row>
    <row r="1071" spans="39:55" x14ac:dyDescent="0.25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2">
        <v>1</v>
      </c>
    </row>
    <row r="1072" spans="39:55" x14ac:dyDescent="0.25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2">
        <v>1</v>
      </c>
    </row>
    <row r="1073" spans="39:55" x14ac:dyDescent="0.25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2">
        <v>1</v>
      </c>
    </row>
    <row r="1074" spans="39:55" x14ac:dyDescent="0.25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2">
        <v>1</v>
      </c>
    </row>
    <row r="1075" spans="39:55" x14ac:dyDescent="0.25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2">
        <v>1</v>
      </c>
    </row>
    <row r="1076" spans="39:55" x14ac:dyDescent="0.25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2">
        <v>1</v>
      </c>
    </row>
    <row r="1077" spans="39:55" x14ac:dyDescent="0.25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2">
        <v>1</v>
      </c>
    </row>
    <row r="1078" spans="39:55" x14ac:dyDescent="0.25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2">
        <v>1</v>
      </c>
    </row>
    <row r="1079" spans="39:55" x14ac:dyDescent="0.25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2">
        <v>1</v>
      </c>
    </row>
    <row r="1080" spans="39:55" x14ac:dyDescent="0.25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2">
        <v>1</v>
      </c>
    </row>
    <row r="1081" spans="39:55" x14ac:dyDescent="0.25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2">
        <v>1</v>
      </c>
    </row>
    <row r="1082" spans="39:55" x14ac:dyDescent="0.25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2">
        <v>1</v>
      </c>
    </row>
    <row r="1083" spans="39:55" x14ac:dyDescent="0.25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2">
        <v>1</v>
      </c>
    </row>
    <row r="1084" spans="39:55" x14ac:dyDescent="0.25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2">
        <v>1</v>
      </c>
    </row>
    <row r="1085" spans="39:55" x14ac:dyDescent="0.25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2">
        <v>1</v>
      </c>
    </row>
    <row r="1086" spans="39:55" x14ac:dyDescent="0.25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2">
        <v>1</v>
      </c>
    </row>
    <row r="1087" spans="39:55" x14ac:dyDescent="0.25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2">
        <v>1</v>
      </c>
    </row>
    <row r="1088" spans="39:55" x14ac:dyDescent="0.25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2">
        <v>1</v>
      </c>
    </row>
    <row r="1089" spans="39:55" x14ac:dyDescent="0.25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2">
        <v>1</v>
      </c>
    </row>
    <row r="1090" spans="39:55" x14ac:dyDescent="0.25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2">
        <v>1</v>
      </c>
    </row>
    <row r="1091" spans="39:55" x14ac:dyDescent="0.25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2">
        <v>1</v>
      </c>
    </row>
    <row r="1092" spans="39:55" x14ac:dyDescent="0.25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2">
        <v>1</v>
      </c>
    </row>
    <row r="1093" spans="39:55" x14ac:dyDescent="0.25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2">
        <v>1</v>
      </c>
    </row>
    <row r="1094" spans="39:55" x14ac:dyDescent="0.25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2">
        <v>1</v>
      </c>
    </row>
    <row r="1095" spans="39:55" x14ac:dyDescent="0.25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2">
        <v>1</v>
      </c>
    </row>
    <row r="1096" spans="39:55" x14ac:dyDescent="0.25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2">
        <v>1</v>
      </c>
    </row>
    <row r="1097" spans="39:55" x14ac:dyDescent="0.25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2">
        <v>1</v>
      </c>
    </row>
    <row r="1098" spans="39:55" x14ac:dyDescent="0.25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2">
        <v>1</v>
      </c>
    </row>
    <row r="1099" spans="39:55" x14ac:dyDescent="0.25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2">
        <v>1</v>
      </c>
    </row>
    <row r="1100" spans="39:55" x14ac:dyDescent="0.25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2">
        <v>1</v>
      </c>
    </row>
    <row r="1101" spans="39:55" x14ac:dyDescent="0.25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2">
        <v>1</v>
      </c>
    </row>
    <row r="1102" spans="39:55" x14ac:dyDescent="0.25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2">
        <v>1</v>
      </c>
    </row>
    <row r="1103" spans="39:55" x14ac:dyDescent="0.25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2">
        <v>1</v>
      </c>
    </row>
    <row r="1104" spans="39:55" x14ac:dyDescent="0.25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2">
        <v>1</v>
      </c>
    </row>
    <row r="1105" spans="39:55" x14ac:dyDescent="0.25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2">
        <v>1</v>
      </c>
    </row>
    <row r="1106" spans="39:55" x14ac:dyDescent="0.25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2">
        <v>1</v>
      </c>
    </row>
    <row r="1107" spans="39:55" x14ac:dyDescent="0.25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2">
        <v>1</v>
      </c>
    </row>
    <row r="1108" spans="39:55" x14ac:dyDescent="0.25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2">
        <v>1</v>
      </c>
    </row>
    <row r="1109" spans="39:55" x14ac:dyDescent="0.25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2">
        <v>1</v>
      </c>
    </row>
    <row r="1110" spans="39:55" x14ac:dyDescent="0.25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2">
        <v>1</v>
      </c>
    </row>
    <row r="1111" spans="39:55" x14ac:dyDescent="0.25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2">
        <v>1</v>
      </c>
    </row>
    <row r="1112" spans="39:55" x14ac:dyDescent="0.25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2">
        <v>1</v>
      </c>
    </row>
    <row r="1113" spans="39:55" x14ac:dyDescent="0.25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2">
        <v>1</v>
      </c>
    </row>
    <row r="1114" spans="39:55" x14ac:dyDescent="0.25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2">
        <v>1</v>
      </c>
    </row>
    <row r="1115" spans="39:55" x14ac:dyDescent="0.25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2">
        <v>1</v>
      </c>
    </row>
    <row r="1116" spans="39:55" x14ac:dyDescent="0.25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2">
        <v>1</v>
      </c>
    </row>
    <row r="1117" spans="39:55" x14ac:dyDescent="0.25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2">
        <v>1</v>
      </c>
    </row>
    <row r="1118" spans="39:55" x14ac:dyDescent="0.25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2">
        <v>1</v>
      </c>
    </row>
    <row r="1119" spans="39:55" x14ac:dyDescent="0.25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2">
        <v>1</v>
      </c>
    </row>
    <row r="1120" spans="39:55" x14ac:dyDescent="0.25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2">
        <v>1</v>
      </c>
    </row>
    <row r="1121" spans="39:55" x14ac:dyDescent="0.25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2">
        <v>1</v>
      </c>
    </row>
    <row r="1122" spans="39:55" x14ac:dyDescent="0.25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2">
        <v>1</v>
      </c>
    </row>
    <row r="1123" spans="39:55" x14ac:dyDescent="0.25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2">
        <v>1</v>
      </c>
    </row>
    <row r="1124" spans="39:55" x14ac:dyDescent="0.25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2">
        <v>1</v>
      </c>
    </row>
    <row r="1125" spans="39:55" x14ac:dyDescent="0.25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2">
        <v>1</v>
      </c>
    </row>
    <row r="1126" spans="39:55" x14ac:dyDescent="0.25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2">
        <v>1</v>
      </c>
    </row>
    <row r="1127" spans="39:55" x14ac:dyDescent="0.25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2">
        <v>1</v>
      </c>
    </row>
    <row r="1128" spans="39:55" x14ac:dyDescent="0.25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2">
        <v>1</v>
      </c>
    </row>
    <row r="1129" spans="39:55" x14ac:dyDescent="0.25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2">
        <v>1</v>
      </c>
    </row>
    <row r="1130" spans="39:55" x14ac:dyDescent="0.25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2">
        <v>1</v>
      </c>
    </row>
    <row r="1131" spans="39:55" x14ac:dyDescent="0.25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2">
        <v>1</v>
      </c>
    </row>
    <row r="1132" spans="39:55" x14ac:dyDescent="0.25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2">
        <v>1</v>
      </c>
    </row>
    <row r="1133" spans="39:55" x14ac:dyDescent="0.25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2">
        <v>1</v>
      </c>
    </row>
    <row r="1134" spans="39:55" x14ac:dyDescent="0.25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2">
        <v>1</v>
      </c>
    </row>
    <row r="1135" spans="39:55" x14ac:dyDescent="0.25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2">
        <v>1</v>
      </c>
    </row>
    <row r="1136" spans="39:55" x14ac:dyDescent="0.25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2">
        <v>1</v>
      </c>
    </row>
    <row r="1137" spans="39:55" x14ac:dyDescent="0.25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2">
        <v>1</v>
      </c>
    </row>
    <row r="1138" spans="39:55" x14ac:dyDescent="0.25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2">
        <v>1</v>
      </c>
    </row>
    <row r="1139" spans="39:55" x14ac:dyDescent="0.25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2">
        <v>1</v>
      </c>
    </row>
    <row r="1140" spans="39:55" x14ac:dyDescent="0.25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2">
        <v>1</v>
      </c>
    </row>
    <row r="1141" spans="39:55" x14ac:dyDescent="0.25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2">
        <v>1</v>
      </c>
    </row>
    <row r="1142" spans="39:55" x14ac:dyDescent="0.25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2">
        <v>1</v>
      </c>
    </row>
    <row r="1143" spans="39:55" x14ac:dyDescent="0.25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2">
        <v>1</v>
      </c>
    </row>
    <row r="1144" spans="39:55" x14ac:dyDescent="0.25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2">
        <v>1</v>
      </c>
    </row>
    <row r="1145" spans="39:55" x14ac:dyDescent="0.25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2">
        <v>1</v>
      </c>
    </row>
    <row r="1146" spans="39:55" x14ac:dyDescent="0.25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2">
        <v>1</v>
      </c>
    </row>
    <row r="1147" spans="39:55" x14ac:dyDescent="0.25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2">
        <v>1</v>
      </c>
    </row>
    <row r="1148" spans="39:55" x14ac:dyDescent="0.25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2">
        <v>1</v>
      </c>
    </row>
    <row r="1149" spans="39:55" x14ac:dyDescent="0.25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2">
        <v>1</v>
      </c>
    </row>
    <row r="1150" spans="39:55" x14ac:dyDescent="0.25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2">
        <v>1</v>
      </c>
    </row>
    <row r="1151" spans="39:55" x14ac:dyDescent="0.25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2">
        <v>1</v>
      </c>
    </row>
    <row r="1152" spans="39:55" x14ac:dyDescent="0.25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2">
        <v>1</v>
      </c>
    </row>
    <row r="1153" spans="39:55" x14ac:dyDescent="0.25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2">
        <v>1</v>
      </c>
    </row>
    <row r="1154" spans="39:55" x14ac:dyDescent="0.25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2">
        <v>1</v>
      </c>
    </row>
    <row r="1155" spans="39:55" x14ac:dyDescent="0.25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2">
        <v>1</v>
      </c>
    </row>
    <row r="1156" spans="39:55" x14ac:dyDescent="0.25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2">
        <v>1</v>
      </c>
    </row>
    <row r="1157" spans="39:55" x14ac:dyDescent="0.25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2">
        <v>1</v>
      </c>
    </row>
    <row r="1158" spans="39:55" x14ac:dyDescent="0.25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2">
        <v>1</v>
      </c>
    </row>
    <row r="1159" spans="39:55" x14ac:dyDescent="0.25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2">
        <v>1</v>
      </c>
    </row>
    <row r="1160" spans="39:55" x14ac:dyDescent="0.25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2">
        <v>1</v>
      </c>
    </row>
    <row r="1161" spans="39:55" x14ac:dyDescent="0.25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2">
        <v>1</v>
      </c>
    </row>
    <row r="1162" spans="39:55" x14ac:dyDescent="0.25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2">
        <v>1</v>
      </c>
    </row>
    <row r="1163" spans="39:55" x14ac:dyDescent="0.25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2">
        <v>1</v>
      </c>
    </row>
    <row r="1164" spans="39:55" x14ac:dyDescent="0.25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2">
        <v>1</v>
      </c>
    </row>
    <row r="1165" spans="39:55" x14ac:dyDescent="0.25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2">
        <v>1</v>
      </c>
    </row>
    <row r="1166" spans="39:55" x14ac:dyDescent="0.25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2">
        <v>1</v>
      </c>
    </row>
    <row r="1167" spans="39:55" x14ac:dyDescent="0.25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2">
        <v>1</v>
      </c>
    </row>
    <row r="1168" spans="39:55" x14ac:dyDescent="0.25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2">
        <v>1</v>
      </c>
    </row>
    <row r="1169" spans="39:55" x14ac:dyDescent="0.25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2">
        <v>1</v>
      </c>
    </row>
    <row r="1170" spans="39:55" x14ac:dyDescent="0.25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2">
        <v>1</v>
      </c>
    </row>
    <row r="1171" spans="39:55" x14ac:dyDescent="0.25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2">
        <v>1</v>
      </c>
    </row>
    <row r="1172" spans="39:55" x14ac:dyDescent="0.25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2">
        <v>1</v>
      </c>
    </row>
    <row r="1173" spans="39:55" x14ac:dyDescent="0.25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2">
        <v>1</v>
      </c>
    </row>
    <row r="1174" spans="39:55" x14ac:dyDescent="0.25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2">
        <v>1</v>
      </c>
    </row>
    <row r="1175" spans="39:55" x14ac:dyDescent="0.25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2">
        <v>1</v>
      </c>
    </row>
    <row r="1176" spans="39:55" x14ac:dyDescent="0.25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2">
        <v>1</v>
      </c>
    </row>
    <row r="1177" spans="39:55" x14ac:dyDescent="0.25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2">
        <v>1</v>
      </c>
    </row>
    <row r="1178" spans="39:55" x14ac:dyDescent="0.25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2">
        <v>1</v>
      </c>
    </row>
    <row r="1179" spans="39:55" x14ac:dyDescent="0.25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2">
        <v>1</v>
      </c>
    </row>
    <row r="1180" spans="39:55" x14ac:dyDescent="0.25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2">
        <v>1</v>
      </c>
    </row>
    <row r="1181" spans="39:55" x14ac:dyDescent="0.25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2">
        <v>1</v>
      </c>
    </row>
    <row r="1182" spans="39:55" x14ac:dyDescent="0.25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2">
        <v>1</v>
      </c>
    </row>
    <row r="1183" spans="39:55" x14ac:dyDescent="0.25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2">
        <v>1</v>
      </c>
    </row>
    <row r="1184" spans="39:55" x14ac:dyDescent="0.25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2">
        <v>1</v>
      </c>
    </row>
    <row r="1185" spans="39:55" x14ac:dyDescent="0.25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2">
        <v>1</v>
      </c>
    </row>
    <row r="1186" spans="39:55" x14ac:dyDescent="0.25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2">
        <v>1</v>
      </c>
    </row>
    <row r="1187" spans="39:55" x14ac:dyDescent="0.25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2">
        <v>1</v>
      </c>
    </row>
    <row r="1188" spans="39:55" x14ac:dyDescent="0.25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2">
        <v>1</v>
      </c>
    </row>
    <row r="1189" spans="39:55" x14ac:dyDescent="0.25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2">
        <v>1</v>
      </c>
    </row>
    <row r="1190" spans="39:55" x14ac:dyDescent="0.25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2">
        <v>1</v>
      </c>
    </row>
    <row r="1191" spans="39:55" x14ac:dyDescent="0.25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2">
        <v>1</v>
      </c>
    </row>
    <row r="1192" spans="39:55" x14ac:dyDescent="0.25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2">
        <v>1</v>
      </c>
    </row>
    <row r="1193" spans="39:55" x14ac:dyDescent="0.25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2">
        <v>1</v>
      </c>
    </row>
    <row r="1194" spans="39:55" x14ac:dyDescent="0.25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2">
        <v>1</v>
      </c>
    </row>
    <row r="1195" spans="39:55" x14ac:dyDescent="0.25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2">
        <v>1</v>
      </c>
    </row>
    <row r="1196" spans="39:55" x14ac:dyDescent="0.25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2">
        <v>1</v>
      </c>
    </row>
    <row r="1197" spans="39:55" x14ac:dyDescent="0.25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2">
        <v>1</v>
      </c>
    </row>
    <row r="1198" spans="39:55" x14ac:dyDescent="0.25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2">
        <v>1</v>
      </c>
    </row>
    <row r="1199" spans="39:55" x14ac:dyDescent="0.25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2">
        <v>1</v>
      </c>
    </row>
    <row r="1200" spans="39:55" x14ac:dyDescent="0.25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2">
        <v>1</v>
      </c>
    </row>
    <row r="1201" spans="39:55" x14ac:dyDescent="0.25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2">
        <v>1</v>
      </c>
    </row>
    <row r="1202" spans="39:55" x14ac:dyDescent="0.25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2">
        <v>1</v>
      </c>
    </row>
    <row r="1203" spans="39:55" x14ac:dyDescent="0.25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2">
        <v>1</v>
      </c>
    </row>
    <row r="1204" spans="39:55" x14ac:dyDescent="0.25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2">
        <v>1</v>
      </c>
    </row>
    <row r="1205" spans="39:55" x14ac:dyDescent="0.25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2">
        <v>1</v>
      </c>
    </row>
    <row r="1206" spans="39:55" x14ac:dyDescent="0.25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2">
        <v>1</v>
      </c>
    </row>
    <row r="1207" spans="39:55" x14ac:dyDescent="0.25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2">
        <v>1</v>
      </c>
    </row>
    <row r="1208" spans="39:55" x14ac:dyDescent="0.25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2">
        <v>1</v>
      </c>
    </row>
    <row r="1209" spans="39:55" x14ac:dyDescent="0.25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2">
        <v>1</v>
      </c>
    </row>
    <row r="1210" spans="39:55" x14ac:dyDescent="0.25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2">
        <v>1</v>
      </c>
    </row>
    <row r="1211" spans="39:55" x14ac:dyDescent="0.25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2">
        <v>1</v>
      </c>
    </row>
    <row r="1212" spans="39:55" x14ac:dyDescent="0.25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2">
        <v>1</v>
      </c>
    </row>
    <row r="1213" spans="39:55" x14ac:dyDescent="0.25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2">
        <v>1</v>
      </c>
    </row>
    <row r="1214" spans="39:55" x14ac:dyDescent="0.25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2">
        <v>1</v>
      </c>
    </row>
    <row r="1215" spans="39:55" x14ac:dyDescent="0.25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2">
        <v>1</v>
      </c>
    </row>
    <row r="1216" spans="39:55" x14ac:dyDescent="0.25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2">
        <v>1</v>
      </c>
    </row>
    <row r="1217" spans="39:55" x14ac:dyDescent="0.25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2">
        <v>1</v>
      </c>
    </row>
    <row r="1218" spans="39:55" x14ac:dyDescent="0.25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2">
        <v>1</v>
      </c>
    </row>
    <row r="1219" spans="39:55" x14ac:dyDescent="0.25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2">
        <v>1</v>
      </c>
    </row>
    <row r="1220" spans="39:55" x14ac:dyDescent="0.25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2">
        <v>1</v>
      </c>
    </row>
    <row r="1221" spans="39:55" x14ac:dyDescent="0.25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2">
        <v>1</v>
      </c>
    </row>
    <row r="1222" spans="39:55" x14ac:dyDescent="0.25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2">
        <v>1</v>
      </c>
    </row>
    <row r="1223" spans="39:55" x14ac:dyDescent="0.25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2">
        <v>1</v>
      </c>
    </row>
    <row r="1224" spans="39:55" x14ac:dyDescent="0.25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2">
        <v>1</v>
      </c>
    </row>
    <row r="1225" spans="39:55" x14ac:dyDescent="0.25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2">
        <v>1</v>
      </c>
    </row>
    <row r="1226" spans="39:55" x14ac:dyDescent="0.25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2">
        <v>1</v>
      </c>
    </row>
    <row r="1227" spans="39:55" x14ac:dyDescent="0.25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2">
        <v>1</v>
      </c>
    </row>
    <row r="1228" spans="39:55" x14ac:dyDescent="0.25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2">
        <v>1</v>
      </c>
    </row>
    <row r="1229" spans="39:55" x14ac:dyDescent="0.25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2">
        <v>1</v>
      </c>
    </row>
    <row r="1230" spans="39:55" x14ac:dyDescent="0.25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2">
        <v>1</v>
      </c>
    </row>
    <row r="1231" spans="39:55" x14ac:dyDescent="0.25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2">
        <v>1</v>
      </c>
    </row>
    <row r="1232" spans="39:55" x14ac:dyDescent="0.25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2">
        <v>1</v>
      </c>
    </row>
    <row r="1233" spans="39:55" x14ac:dyDescent="0.25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2">
        <v>1</v>
      </c>
    </row>
    <row r="1234" spans="39:55" x14ac:dyDescent="0.25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2">
        <v>1</v>
      </c>
    </row>
    <row r="1235" spans="39:55" x14ac:dyDescent="0.25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2">
        <v>1</v>
      </c>
    </row>
    <row r="1236" spans="39:55" x14ac:dyDescent="0.25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2">
        <v>1</v>
      </c>
    </row>
    <row r="1237" spans="39:55" x14ac:dyDescent="0.25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2">
        <v>1</v>
      </c>
    </row>
    <row r="1238" spans="39:55" x14ac:dyDescent="0.25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2">
        <v>1</v>
      </c>
    </row>
    <row r="1239" spans="39:55" x14ac:dyDescent="0.25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2">
        <v>1</v>
      </c>
    </row>
    <row r="1240" spans="39:55" x14ac:dyDescent="0.25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2">
        <v>1</v>
      </c>
    </row>
    <row r="1241" spans="39:55" x14ac:dyDescent="0.25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2">
        <v>1</v>
      </c>
    </row>
    <row r="1242" spans="39:55" x14ac:dyDescent="0.25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2">
        <v>1</v>
      </c>
    </row>
    <row r="1243" spans="39:55" x14ac:dyDescent="0.25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2">
        <v>1</v>
      </c>
    </row>
    <row r="1244" spans="39:55" x14ac:dyDescent="0.25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2">
        <v>1</v>
      </c>
    </row>
    <row r="1245" spans="39:55" x14ac:dyDescent="0.25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2">
        <v>1</v>
      </c>
    </row>
    <row r="1246" spans="39:55" x14ac:dyDescent="0.25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2">
        <v>1</v>
      </c>
    </row>
    <row r="1247" spans="39:55" x14ac:dyDescent="0.25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2">
        <v>1</v>
      </c>
    </row>
    <row r="1248" spans="39:55" x14ac:dyDescent="0.25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2">
        <v>1</v>
      </c>
    </row>
    <row r="1249" spans="39:55" x14ac:dyDescent="0.25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2">
        <v>1</v>
      </c>
    </row>
    <row r="1250" spans="39:55" x14ac:dyDescent="0.25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2">
        <v>1</v>
      </c>
    </row>
    <row r="1251" spans="39:55" x14ac:dyDescent="0.25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2">
        <v>1</v>
      </c>
    </row>
    <row r="1252" spans="39:55" x14ac:dyDescent="0.25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2">
        <v>1</v>
      </c>
    </row>
    <row r="1253" spans="39:55" x14ac:dyDescent="0.25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2">
        <v>1</v>
      </c>
    </row>
    <row r="1254" spans="39:55" x14ac:dyDescent="0.25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2">
        <v>1</v>
      </c>
    </row>
    <row r="1255" spans="39:55" x14ac:dyDescent="0.25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2">
        <v>1</v>
      </c>
    </row>
    <row r="1256" spans="39:55" x14ac:dyDescent="0.25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2">
        <v>1</v>
      </c>
    </row>
    <row r="1257" spans="39:55" x14ac:dyDescent="0.25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2">
        <v>1</v>
      </c>
    </row>
    <row r="1258" spans="39:55" x14ac:dyDescent="0.25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2">
        <v>1</v>
      </c>
    </row>
    <row r="1259" spans="39:55" x14ac:dyDescent="0.25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2">
        <v>1</v>
      </c>
    </row>
    <row r="1260" spans="39:55" x14ac:dyDescent="0.25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2">
        <v>1</v>
      </c>
    </row>
    <row r="1261" spans="39:55" x14ac:dyDescent="0.25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2">
        <v>1</v>
      </c>
    </row>
    <row r="1262" spans="39:55" x14ac:dyDescent="0.25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2">
        <v>1</v>
      </c>
    </row>
    <row r="1263" spans="39:55" x14ac:dyDescent="0.25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2">
        <v>1</v>
      </c>
    </row>
    <row r="1264" spans="39:55" x14ac:dyDescent="0.25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2">
        <v>1</v>
      </c>
    </row>
    <row r="1265" spans="39:55" x14ac:dyDescent="0.25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2">
        <v>1</v>
      </c>
    </row>
    <row r="1266" spans="39:55" x14ac:dyDescent="0.25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2">
        <v>1</v>
      </c>
    </row>
    <row r="1267" spans="39:55" x14ac:dyDescent="0.25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2">
        <v>1</v>
      </c>
    </row>
    <row r="1268" spans="39:55" x14ac:dyDescent="0.25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2">
        <v>1</v>
      </c>
    </row>
    <row r="1269" spans="39:55" x14ac:dyDescent="0.25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2">
        <v>1</v>
      </c>
    </row>
    <row r="1270" spans="39:55" x14ac:dyDescent="0.25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2">
        <v>1</v>
      </c>
    </row>
    <row r="1271" spans="39:55" x14ac:dyDescent="0.25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2">
        <v>1</v>
      </c>
    </row>
    <row r="1272" spans="39:55" x14ac:dyDescent="0.25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2">
        <v>1</v>
      </c>
    </row>
    <row r="1273" spans="39:55" x14ac:dyDescent="0.25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2">
        <v>1</v>
      </c>
    </row>
    <row r="1274" spans="39:55" x14ac:dyDescent="0.25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2">
        <v>1</v>
      </c>
    </row>
    <row r="1275" spans="39:55" x14ac:dyDescent="0.25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2">
        <v>1</v>
      </c>
    </row>
    <row r="1276" spans="39:55" x14ac:dyDescent="0.25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2">
        <v>1</v>
      </c>
    </row>
    <row r="1277" spans="39:55" x14ac:dyDescent="0.25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2">
        <v>1</v>
      </c>
    </row>
    <row r="1278" spans="39:55" x14ac:dyDescent="0.25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2">
        <v>1</v>
      </c>
    </row>
    <row r="1279" spans="39:55" x14ac:dyDescent="0.25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2">
        <v>1</v>
      </c>
    </row>
    <row r="1280" spans="39:55" x14ac:dyDescent="0.25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2">
        <v>1</v>
      </c>
    </row>
    <row r="1281" spans="39:55" x14ac:dyDescent="0.25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2">
        <v>1</v>
      </c>
    </row>
    <row r="1282" spans="39:55" x14ac:dyDescent="0.25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2">
        <v>1</v>
      </c>
    </row>
    <row r="1283" spans="39:55" x14ac:dyDescent="0.25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2">
        <v>1</v>
      </c>
    </row>
    <row r="1284" spans="39:55" x14ac:dyDescent="0.25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2">
        <v>1</v>
      </c>
    </row>
    <row r="1285" spans="39:55" x14ac:dyDescent="0.25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2">
        <v>1</v>
      </c>
    </row>
    <row r="1286" spans="39:55" x14ac:dyDescent="0.25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2">
        <v>1</v>
      </c>
    </row>
    <row r="1287" spans="39:55" x14ac:dyDescent="0.25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2">
        <v>1</v>
      </c>
    </row>
    <row r="1288" spans="39:55" x14ac:dyDescent="0.25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2">
        <v>1</v>
      </c>
    </row>
    <row r="1289" spans="39:55" x14ac:dyDescent="0.25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2">
        <v>1</v>
      </c>
    </row>
    <row r="1290" spans="39:55" x14ac:dyDescent="0.25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2">
        <v>1</v>
      </c>
    </row>
    <row r="1291" spans="39:55" x14ac:dyDescent="0.25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2">
        <v>1</v>
      </c>
    </row>
    <row r="1292" spans="39:55" x14ac:dyDescent="0.25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2">
        <v>1</v>
      </c>
    </row>
    <row r="1293" spans="39:55" x14ac:dyDescent="0.25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2">
        <v>1</v>
      </c>
    </row>
    <row r="1294" spans="39:55" x14ac:dyDescent="0.25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2">
        <v>1</v>
      </c>
    </row>
    <row r="1295" spans="39:55" x14ac:dyDescent="0.25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2">
        <v>1</v>
      </c>
    </row>
    <row r="1296" spans="39:55" x14ac:dyDescent="0.25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2">
        <v>1</v>
      </c>
    </row>
    <row r="1297" spans="39:55" x14ac:dyDescent="0.25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2">
        <v>1</v>
      </c>
    </row>
    <row r="1298" spans="39:55" x14ac:dyDescent="0.25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2">
        <v>1</v>
      </c>
    </row>
    <row r="1299" spans="39:55" x14ac:dyDescent="0.25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2">
        <v>1</v>
      </c>
    </row>
    <row r="1300" spans="39:55" x14ac:dyDescent="0.25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2">
        <v>1</v>
      </c>
    </row>
    <row r="1301" spans="39:55" x14ac:dyDescent="0.25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2">
        <v>1</v>
      </c>
    </row>
    <row r="1302" spans="39:55" x14ac:dyDescent="0.25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2">
        <v>1</v>
      </c>
    </row>
    <row r="1303" spans="39:55" x14ac:dyDescent="0.25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2">
        <v>1</v>
      </c>
    </row>
    <row r="1304" spans="39:55" x14ac:dyDescent="0.25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2">
        <v>1</v>
      </c>
    </row>
    <row r="1305" spans="39:55" x14ac:dyDescent="0.25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2">
        <v>1</v>
      </c>
    </row>
    <row r="1306" spans="39:55" x14ac:dyDescent="0.25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2">
        <v>1</v>
      </c>
    </row>
    <row r="1307" spans="39:55" x14ac:dyDescent="0.25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2">
        <v>1</v>
      </c>
    </row>
    <row r="1308" spans="39:55" x14ac:dyDescent="0.25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2">
        <v>1</v>
      </c>
    </row>
    <row r="1309" spans="39:55" x14ac:dyDescent="0.25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2">
        <v>1</v>
      </c>
    </row>
    <row r="1310" spans="39:55" x14ac:dyDescent="0.25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2">
        <v>1</v>
      </c>
    </row>
    <row r="1311" spans="39:55" x14ac:dyDescent="0.25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2">
        <v>1</v>
      </c>
    </row>
    <row r="1312" spans="39:55" x14ac:dyDescent="0.25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2">
        <v>1</v>
      </c>
    </row>
    <row r="1313" spans="39:55" x14ac:dyDescent="0.25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2">
        <v>1</v>
      </c>
    </row>
    <row r="1314" spans="39:55" x14ac:dyDescent="0.25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2">
        <v>1</v>
      </c>
    </row>
    <row r="1315" spans="39:55" x14ac:dyDescent="0.25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2">
        <v>1</v>
      </c>
    </row>
    <row r="1316" spans="39:55" x14ac:dyDescent="0.25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2">
        <v>1</v>
      </c>
    </row>
    <row r="1317" spans="39:55" x14ac:dyDescent="0.25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2">
        <v>1</v>
      </c>
    </row>
    <row r="1318" spans="39:55" x14ac:dyDescent="0.25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2">
        <v>1</v>
      </c>
    </row>
    <row r="1319" spans="39:55" x14ac:dyDescent="0.25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2">
        <v>1</v>
      </c>
    </row>
    <row r="1320" spans="39:55" x14ac:dyDescent="0.25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2">
        <v>1</v>
      </c>
    </row>
    <row r="1321" spans="39:55" x14ac:dyDescent="0.25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2">
        <v>1</v>
      </c>
    </row>
    <row r="1322" spans="39:55" x14ac:dyDescent="0.25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2">
        <v>1</v>
      </c>
    </row>
    <row r="1323" spans="39:55" x14ac:dyDescent="0.25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2">
        <v>1</v>
      </c>
    </row>
    <row r="1324" spans="39:55" x14ac:dyDescent="0.25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2">
        <v>1</v>
      </c>
    </row>
    <row r="1325" spans="39:55" x14ac:dyDescent="0.25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2">
        <v>1</v>
      </c>
    </row>
    <row r="1326" spans="39:55" x14ac:dyDescent="0.25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2">
        <v>1</v>
      </c>
    </row>
    <row r="1327" spans="39:55" x14ac:dyDescent="0.25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2">
        <v>1</v>
      </c>
    </row>
    <row r="1328" spans="39:55" x14ac:dyDescent="0.25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2">
        <v>1</v>
      </c>
    </row>
    <row r="1329" spans="39:55" x14ac:dyDescent="0.25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2">
        <v>1</v>
      </c>
    </row>
    <row r="1330" spans="39:55" x14ac:dyDescent="0.25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2">
        <v>1</v>
      </c>
    </row>
    <row r="1331" spans="39:55" x14ac:dyDescent="0.25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2">
        <v>1</v>
      </c>
    </row>
    <row r="1332" spans="39:55" x14ac:dyDescent="0.25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2">
        <v>1</v>
      </c>
    </row>
    <row r="1333" spans="39:55" x14ac:dyDescent="0.25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2">
        <v>1</v>
      </c>
    </row>
    <row r="1334" spans="39:55" x14ac:dyDescent="0.25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2">
        <v>1</v>
      </c>
    </row>
    <row r="1335" spans="39:55" x14ac:dyDescent="0.25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2">
        <v>1</v>
      </c>
    </row>
    <row r="1336" spans="39:55" x14ac:dyDescent="0.25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2">
        <v>1</v>
      </c>
    </row>
    <row r="1337" spans="39:55" x14ac:dyDescent="0.25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2">
        <v>1</v>
      </c>
    </row>
    <row r="1338" spans="39:55" x14ac:dyDescent="0.25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2">
        <v>1</v>
      </c>
    </row>
    <row r="1339" spans="39:55" x14ac:dyDescent="0.25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2">
        <v>1</v>
      </c>
    </row>
    <row r="1340" spans="39:55" x14ac:dyDescent="0.25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2">
        <v>1</v>
      </c>
    </row>
    <row r="1341" spans="39:55" x14ac:dyDescent="0.25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2">
        <v>1</v>
      </c>
    </row>
    <row r="1342" spans="39:55" x14ac:dyDescent="0.25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2">
        <v>1</v>
      </c>
    </row>
    <row r="1343" spans="39:55" x14ac:dyDescent="0.25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2">
        <v>1</v>
      </c>
    </row>
    <row r="1344" spans="39:55" x14ac:dyDescent="0.25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2">
        <v>1</v>
      </c>
    </row>
    <row r="1345" spans="39:55" x14ac:dyDescent="0.25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2">
        <v>1</v>
      </c>
    </row>
    <row r="1346" spans="39:55" x14ac:dyDescent="0.25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2">
        <v>1</v>
      </c>
    </row>
    <row r="1347" spans="39:55" x14ac:dyDescent="0.25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2">
        <v>1</v>
      </c>
    </row>
    <row r="1348" spans="39:55" x14ac:dyDescent="0.25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2">
        <v>1</v>
      </c>
    </row>
    <row r="1349" spans="39:55" x14ac:dyDescent="0.25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2">
        <v>1</v>
      </c>
    </row>
    <row r="1350" spans="39:55" x14ac:dyDescent="0.25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2">
        <v>1</v>
      </c>
    </row>
    <row r="1351" spans="39:55" x14ac:dyDescent="0.25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2">
        <v>1</v>
      </c>
    </row>
    <row r="1352" spans="39:55" x14ac:dyDescent="0.25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2">
        <v>1</v>
      </c>
    </row>
    <row r="1353" spans="39:55" x14ac:dyDescent="0.25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2">
        <v>1</v>
      </c>
    </row>
    <row r="1354" spans="39:55" x14ac:dyDescent="0.25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2">
        <v>1</v>
      </c>
    </row>
    <row r="1355" spans="39:55" x14ac:dyDescent="0.25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2">
        <v>1</v>
      </c>
    </row>
    <row r="1356" spans="39:55" x14ac:dyDescent="0.25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2">
        <v>1</v>
      </c>
    </row>
    <row r="1357" spans="39:55" x14ac:dyDescent="0.25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2">
        <v>1</v>
      </c>
    </row>
    <row r="1358" spans="39:55" x14ac:dyDescent="0.25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2">
        <v>1</v>
      </c>
    </row>
    <row r="1359" spans="39:55" x14ac:dyDescent="0.25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2">
        <v>1</v>
      </c>
    </row>
    <row r="1360" spans="39:55" x14ac:dyDescent="0.25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2">
        <v>1</v>
      </c>
    </row>
    <row r="1361" spans="39:55" x14ac:dyDescent="0.25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2">
        <v>1</v>
      </c>
    </row>
    <row r="1362" spans="39:55" x14ac:dyDescent="0.25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2">
        <v>1</v>
      </c>
    </row>
    <row r="1363" spans="39:55" x14ac:dyDescent="0.25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2">
        <v>1</v>
      </c>
    </row>
    <row r="1364" spans="39:55" x14ac:dyDescent="0.25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2">
        <v>1</v>
      </c>
    </row>
    <row r="1365" spans="39:55" x14ac:dyDescent="0.25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2">
        <v>1</v>
      </c>
    </row>
    <row r="1366" spans="39:55" x14ac:dyDescent="0.25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2">
        <v>1</v>
      </c>
    </row>
    <row r="1367" spans="39:55" x14ac:dyDescent="0.25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2">
        <v>1</v>
      </c>
    </row>
    <row r="1368" spans="39:55" x14ac:dyDescent="0.25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2">
        <v>1</v>
      </c>
    </row>
    <row r="1369" spans="39:55" x14ac:dyDescent="0.25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2">
        <v>1</v>
      </c>
    </row>
    <row r="1370" spans="39:55" x14ac:dyDescent="0.25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2">
        <v>1</v>
      </c>
    </row>
    <row r="1371" spans="39:55" x14ac:dyDescent="0.25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2">
        <v>1</v>
      </c>
    </row>
    <row r="1372" spans="39:55" x14ac:dyDescent="0.25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2">
        <v>1</v>
      </c>
    </row>
    <row r="1373" spans="39:55" x14ac:dyDescent="0.25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2">
        <v>1</v>
      </c>
    </row>
    <row r="1374" spans="39:55" x14ac:dyDescent="0.25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2">
        <v>1</v>
      </c>
    </row>
    <row r="1375" spans="39:55" x14ac:dyDescent="0.25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2">
        <v>1</v>
      </c>
    </row>
    <row r="1376" spans="39:55" x14ac:dyDescent="0.25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2">
        <v>1</v>
      </c>
    </row>
    <row r="1377" spans="39:55" x14ac:dyDescent="0.25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2">
        <v>1</v>
      </c>
    </row>
    <row r="1378" spans="39:55" x14ac:dyDescent="0.25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2">
        <v>1</v>
      </c>
    </row>
    <row r="1379" spans="39:55" x14ac:dyDescent="0.25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2">
        <v>1</v>
      </c>
    </row>
    <row r="1380" spans="39:55" x14ac:dyDescent="0.25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2">
        <v>1</v>
      </c>
    </row>
    <row r="1381" spans="39:55" x14ac:dyDescent="0.25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2">
        <v>1</v>
      </c>
    </row>
    <row r="1382" spans="39:55" x14ac:dyDescent="0.25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2">
        <v>1</v>
      </c>
    </row>
    <row r="1383" spans="39:55" x14ac:dyDescent="0.25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2">
        <v>1</v>
      </c>
    </row>
    <row r="1384" spans="39:55" x14ac:dyDescent="0.25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2">
        <v>1</v>
      </c>
    </row>
    <row r="1385" spans="39:55" x14ac:dyDescent="0.25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2">
        <v>1</v>
      </c>
    </row>
    <row r="1386" spans="39:55" x14ac:dyDescent="0.25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2">
        <v>1</v>
      </c>
    </row>
    <row r="1387" spans="39:55" x14ac:dyDescent="0.25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2">
        <v>1</v>
      </c>
    </row>
    <row r="1388" spans="39:55" x14ac:dyDescent="0.25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2">
        <v>1</v>
      </c>
    </row>
    <row r="1389" spans="39:55" x14ac:dyDescent="0.25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2">
        <v>1</v>
      </c>
    </row>
    <row r="1390" spans="39:55" x14ac:dyDescent="0.25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2">
        <v>1</v>
      </c>
    </row>
    <row r="1391" spans="39:55" x14ac:dyDescent="0.25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2">
        <v>1</v>
      </c>
    </row>
    <row r="1392" spans="39:55" x14ac:dyDescent="0.25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2">
        <v>1</v>
      </c>
    </row>
    <row r="1393" spans="39:55" x14ac:dyDescent="0.25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2">
        <v>1</v>
      </c>
    </row>
    <row r="1394" spans="39:55" x14ac:dyDescent="0.25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2">
        <v>1</v>
      </c>
    </row>
    <row r="1395" spans="39:55" x14ac:dyDescent="0.25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2">
        <v>1</v>
      </c>
    </row>
    <row r="1396" spans="39:55" x14ac:dyDescent="0.25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2">
        <v>1</v>
      </c>
    </row>
    <row r="1397" spans="39:55" x14ac:dyDescent="0.25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2">
        <v>1</v>
      </c>
    </row>
    <row r="1398" spans="39:55" x14ac:dyDescent="0.25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2">
        <v>1</v>
      </c>
    </row>
    <row r="1399" spans="39:55" x14ac:dyDescent="0.25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2">
        <v>1</v>
      </c>
    </row>
    <row r="1400" spans="39:55" x14ac:dyDescent="0.25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2">
        <v>1</v>
      </c>
    </row>
    <row r="1401" spans="39:55" x14ac:dyDescent="0.25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2">
        <v>1</v>
      </c>
    </row>
    <row r="1402" spans="39:55" x14ac:dyDescent="0.25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2">
        <v>1</v>
      </c>
    </row>
    <row r="1403" spans="39:55" x14ac:dyDescent="0.25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2">
        <v>1</v>
      </c>
    </row>
    <row r="1404" spans="39:55" x14ac:dyDescent="0.25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2">
        <v>1</v>
      </c>
    </row>
    <row r="1405" spans="39:55" x14ac:dyDescent="0.25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2">
        <v>1</v>
      </c>
    </row>
    <row r="1406" spans="39:55" x14ac:dyDescent="0.25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2">
        <v>1</v>
      </c>
    </row>
    <row r="1407" spans="39:55" x14ac:dyDescent="0.25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2">
        <v>1</v>
      </c>
    </row>
    <row r="1408" spans="39:55" x14ac:dyDescent="0.25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2">
        <v>1</v>
      </c>
    </row>
    <row r="1409" spans="39:55" x14ac:dyDescent="0.25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2">
        <v>1</v>
      </c>
    </row>
    <row r="1410" spans="39:55" x14ac:dyDescent="0.25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2">
        <v>1</v>
      </c>
    </row>
    <row r="1411" spans="39:55" x14ac:dyDescent="0.25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2">
        <v>1</v>
      </c>
    </row>
    <row r="1412" spans="39:55" x14ac:dyDescent="0.25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2">
        <v>1</v>
      </c>
    </row>
    <row r="1413" spans="39:55" x14ac:dyDescent="0.25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2">
        <v>1</v>
      </c>
    </row>
    <row r="1414" spans="39:55" x14ac:dyDescent="0.25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2">
        <v>1</v>
      </c>
    </row>
    <row r="1415" spans="39:55" x14ac:dyDescent="0.25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2">
        <v>1</v>
      </c>
    </row>
    <row r="1416" spans="39:55" x14ac:dyDescent="0.25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2">
        <v>1</v>
      </c>
    </row>
    <row r="1417" spans="39:55" x14ac:dyDescent="0.25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2">
        <v>1</v>
      </c>
    </row>
    <row r="1418" spans="39:55" x14ac:dyDescent="0.25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2">
        <v>1</v>
      </c>
    </row>
    <row r="1419" spans="39:55" x14ac:dyDescent="0.25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2">
        <v>1</v>
      </c>
    </row>
    <row r="1420" spans="39:55" x14ac:dyDescent="0.25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2">
        <v>1</v>
      </c>
    </row>
    <row r="1421" spans="39:55" x14ac:dyDescent="0.25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2">
        <v>1</v>
      </c>
    </row>
    <row r="1422" spans="39:55" x14ac:dyDescent="0.25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2">
        <v>1</v>
      </c>
    </row>
    <row r="1423" spans="39:55" x14ac:dyDescent="0.25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2">
        <v>1</v>
      </c>
    </row>
    <row r="1424" spans="39:55" x14ac:dyDescent="0.25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2">
        <v>1</v>
      </c>
    </row>
    <row r="1425" spans="39:55" x14ac:dyDescent="0.25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2">
        <v>1</v>
      </c>
    </row>
    <row r="1426" spans="39:55" x14ac:dyDescent="0.25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2">
        <v>1</v>
      </c>
    </row>
    <row r="1427" spans="39:55" x14ac:dyDescent="0.25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2">
        <v>1</v>
      </c>
    </row>
    <row r="1428" spans="39:55" x14ac:dyDescent="0.25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2">
        <v>1</v>
      </c>
    </row>
    <row r="1429" spans="39:55" x14ac:dyDescent="0.25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2">
        <v>1</v>
      </c>
    </row>
    <row r="1430" spans="39:55" x14ac:dyDescent="0.25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2">
        <v>1</v>
      </c>
    </row>
    <row r="1431" spans="39:55" x14ac:dyDescent="0.25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2">
        <v>1</v>
      </c>
    </row>
    <row r="1432" spans="39:55" x14ac:dyDescent="0.25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2">
        <v>1</v>
      </c>
    </row>
    <row r="1433" spans="39:55" x14ac:dyDescent="0.25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2">
        <v>1</v>
      </c>
    </row>
    <row r="1434" spans="39:55" x14ac:dyDescent="0.25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2">
        <v>1</v>
      </c>
    </row>
    <row r="1435" spans="39:55" x14ac:dyDescent="0.25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2">
        <v>1</v>
      </c>
    </row>
    <row r="1436" spans="39:55" x14ac:dyDescent="0.25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2">
        <v>1</v>
      </c>
    </row>
    <row r="1437" spans="39:55" x14ac:dyDescent="0.25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2">
        <v>1</v>
      </c>
    </row>
    <row r="1438" spans="39:55" x14ac:dyDescent="0.25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2">
        <v>1</v>
      </c>
    </row>
    <row r="1439" spans="39:55" x14ac:dyDescent="0.25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2">
        <v>1</v>
      </c>
    </row>
    <row r="1440" spans="39:55" x14ac:dyDescent="0.25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2">
        <v>1</v>
      </c>
    </row>
    <row r="1441" spans="39:55" x14ac:dyDescent="0.25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2">
        <v>1</v>
      </c>
    </row>
    <row r="1442" spans="39:55" x14ac:dyDescent="0.25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2">
        <v>1</v>
      </c>
    </row>
    <row r="1443" spans="39:55" x14ac:dyDescent="0.25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2">
        <v>1</v>
      </c>
    </row>
    <row r="1444" spans="39:55" x14ac:dyDescent="0.25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2">
        <v>1</v>
      </c>
    </row>
    <row r="1445" spans="39:55" x14ac:dyDescent="0.25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2">
        <v>1</v>
      </c>
    </row>
    <row r="1446" spans="39:55" x14ac:dyDescent="0.25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2">
        <v>1</v>
      </c>
    </row>
    <row r="1447" spans="39:55" x14ac:dyDescent="0.25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2">
        <v>1</v>
      </c>
    </row>
    <row r="1448" spans="39:55" x14ac:dyDescent="0.25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2">
        <v>1</v>
      </c>
    </row>
    <row r="1449" spans="39:55" x14ac:dyDescent="0.25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2">
        <v>1</v>
      </c>
    </row>
    <row r="1450" spans="39:55" x14ac:dyDescent="0.25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2">
        <v>1</v>
      </c>
    </row>
    <row r="1451" spans="39:55" x14ac:dyDescent="0.25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2">
        <v>1</v>
      </c>
    </row>
    <row r="1452" spans="39:55" x14ac:dyDescent="0.25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2">
        <v>1</v>
      </c>
    </row>
    <row r="1453" spans="39:55" x14ac:dyDescent="0.25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2">
        <v>1</v>
      </c>
    </row>
    <row r="1454" spans="39:55" x14ac:dyDescent="0.25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2">
        <v>1</v>
      </c>
    </row>
    <row r="1455" spans="39:55" x14ac:dyDescent="0.25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2">
        <v>1</v>
      </c>
    </row>
    <row r="1456" spans="39:55" x14ac:dyDescent="0.25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2">
        <v>1</v>
      </c>
    </row>
    <row r="1457" spans="39:55" x14ac:dyDescent="0.25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2">
        <v>1</v>
      </c>
    </row>
    <row r="1458" spans="39:55" x14ac:dyDescent="0.25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2">
        <v>1</v>
      </c>
    </row>
    <row r="1459" spans="39:55" x14ac:dyDescent="0.25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2">
        <v>1</v>
      </c>
    </row>
    <row r="1460" spans="39:55" x14ac:dyDescent="0.25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2">
        <v>1</v>
      </c>
    </row>
    <row r="1461" spans="39:55" x14ac:dyDescent="0.25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2">
        <v>1</v>
      </c>
    </row>
    <row r="1462" spans="39:55" x14ac:dyDescent="0.25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2">
        <v>1</v>
      </c>
    </row>
    <row r="1463" spans="39:55" x14ac:dyDescent="0.25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2">
        <v>1</v>
      </c>
    </row>
    <row r="1464" spans="39:55" x14ac:dyDescent="0.25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2">
        <v>1</v>
      </c>
    </row>
    <row r="1465" spans="39:55" x14ac:dyDescent="0.25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2">
        <v>1</v>
      </c>
    </row>
    <row r="1466" spans="39:55" x14ac:dyDescent="0.25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2">
        <v>1</v>
      </c>
    </row>
    <row r="1467" spans="39:55" x14ac:dyDescent="0.25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2">
        <v>1</v>
      </c>
    </row>
    <row r="1468" spans="39:55" x14ac:dyDescent="0.25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2">
        <v>1</v>
      </c>
    </row>
    <row r="1469" spans="39:55" x14ac:dyDescent="0.25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2">
        <v>1</v>
      </c>
    </row>
    <row r="1470" spans="39:55" x14ac:dyDescent="0.25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2">
        <v>1</v>
      </c>
    </row>
    <row r="1471" spans="39:55" x14ac:dyDescent="0.25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2">
        <v>1</v>
      </c>
    </row>
    <row r="1472" spans="39:55" x14ac:dyDescent="0.25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2">
        <v>1</v>
      </c>
    </row>
    <row r="1473" spans="39:55" x14ac:dyDescent="0.25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2">
        <v>1</v>
      </c>
    </row>
    <row r="1474" spans="39:55" x14ac:dyDescent="0.25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2">
        <v>1</v>
      </c>
    </row>
    <row r="1475" spans="39:55" x14ac:dyDescent="0.25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2">
        <v>1</v>
      </c>
    </row>
    <row r="1476" spans="39:55" x14ac:dyDescent="0.25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2">
        <v>1</v>
      </c>
    </row>
    <row r="1477" spans="39:55" x14ac:dyDescent="0.25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2">
        <v>1</v>
      </c>
    </row>
    <row r="1478" spans="39:55" x14ac:dyDescent="0.25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2">
        <v>1</v>
      </c>
    </row>
    <row r="1479" spans="39:55" x14ac:dyDescent="0.25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2">
        <v>1</v>
      </c>
    </row>
    <row r="1480" spans="39:55" x14ac:dyDescent="0.25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2">
        <v>1</v>
      </c>
    </row>
    <row r="1481" spans="39:55" x14ac:dyDescent="0.25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2">
        <v>1</v>
      </c>
    </row>
    <row r="1482" spans="39:55" x14ac:dyDescent="0.25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2">
        <v>1</v>
      </c>
    </row>
    <row r="1483" spans="39:55" x14ac:dyDescent="0.25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2">
        <v>1</v>
      </c>
    </row>
    <row r="1484" spans="39:55" x14ac:dyDescent="0.25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2">
        <v>1</v>
      </c>
    </row>
    <row r="1485" spans="39:55" x14ac:dyDescent="0.25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2">
        <v>1</v>
      </c>
    </row>
    <row r="1486" spans="39:55" x14ac:dyDescent="0.25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2">
        <v>1</v>
      </c>
    </row>
    <row r="1487" spans="39:55" x14ac:dyDescent="0.25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2">
        <v>1</v>
      </c>
    </row>
    <row r="1488" spans="39:55" x14ac:dyDescent="0.25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2">
        <v>1</v>
      </c>
    </row>
    <row r="1489" spans="39:55" x14ac:dyDescent="0.25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2">
        <v>1</v>
      </c>
    </row>
    <row r="1490" spans="39:55" x14ac:dyDescent="0.25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2">
        <v>1</v>
      </c>
    </row>
    <row r="1491" spans="39:55" x14ac:dyDescent="0.25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2">
        <v>1</v>
      </c>
    </row>
    <row r="1492" spans="39:55" x14ac:dyDescent="0.25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2">
        <v>1</v>
      </c>
    </row>
    <row r="1493" spans="39:55" x14ac:dyDescent="0.25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2">
        <v>1</v>
      </c>
    </row>
    <row r="1494" spans="39:55" x14ac:dyDescent="0.25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2">
        <v>1</v>
      </c>
    </row>
    <row r="1495" spans="39:55" x14ac:dyDescent="0.25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2">
        <v>1</v>
      </c>
    </row>
    <row r="1496" spans="39:55" x14ac:dyDescent="0.25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2">
        <v>1</v>
      </c>
    </row>
    <row r="1497" spans="39:55" x14ac:dyDescent="0.25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2">
        <v>1</v>
      </c>
    </row>
    <row r="1498" spans="39:55" x14ac:dyDescent="0.25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2">
        <v>1</v>
      </c>
    </row>
    <row r="1499" spans="39:55" x14ac:dyDescent="0.25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2">
        <v>1</v>
      </c>
    </row>
    <row r="1500" spans="39:55" x14ac:dyDescent="0.25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2">
        <v>1</v>
      </c>
    </row>
    <row r="1501" spans="39:55" x14ac:dyDescent="0.25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2">
        <v>1</v>
      </c>
    </row>
    <row r="1502" spans="39:55" x14ac:dyDescent="0.25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2">
        <v>1</v>
      </c>
    </row>
    <row r="1503" spans="39:55" x14ac:dyDescent="0.25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2">
        <v>1</v>
      </c>
    </row>
    <row r="1504" spans="39:55" x14ac:dyDescent="0.25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2">
        <v>1</v>
      </c>
    </row>
    <row r="1505" spans="39:55" x14ac:dyDescent="0.25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2">
        <v>1</v>
      </c>
    </row>
    <row r="1506" spans="39:55" x14ac:dyDescent="0.25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2">
        <v>1</v>
      </c>
    </row>
    <row r="1507" spans="39:55" x14ac:dyDescent="0.25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2">
        <v>1</v>
      </c>
    </row>
    <row r="1508" spans="39:55" x14ac:dyDescent="0.25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2">
        <v>1</v>
      </c>
    </row>
    <row r="1509" spans="39:55" x14ac:dyDescent="0.25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2">
        <v>1</v>
      </c>
    </row>
    <row r="1510" spans="39:55" x14ac:dyDescent="0.25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2">
        <v>1</v>
      </c>
    </row>
    <row r="1511" spans="39:55" x14ac:dyDescent="0.25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2">
        <v>1</v>
      </c>
    </row>
    <row r="1512" spans="39:55" x14ac:dyDescent="0.25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2">
        <v>1</v>
      </c>
    </row>
    <row r="1513" spans="39:55" x14ac:dyDescent="0.25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2">
        <v>1</v>
      </c>
    </row>
    <row r="1514" spans="39:55" x14ac:dyDescent="0.25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2">
        <v>1</v>
      </c>
    </row>
    <row r="1515" spans="39:55" x14ac:dyDescent="0.25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2">
        <v>1</v>
      </c>
    </row>
    <row r="1516" spans="39:55" x14ac:dyDescent="0.25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2">
        <v>1</v>
      </c>
    </row>
    <row r="1517" spans="39:55" x14ac:dyDescent="0.25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2">
        <v>1</v>
      </c>
    </row>
    <row r="1518" spans="39:55" x14ac:dyDescent="0.25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2">
        <v>1</v>
      </c>
    </row>
    <row r="1519" spans="39:55" x14ac:dyDescent="0.25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2">
        <v>1</v>
      </c>
    </row>
    <row r="1520" spans="39:55" x14ac:dyDescent="0.25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2">
        <v>1</v>
      </c>
    </row>
    <row r="1521" spans="39:55" x14ac:dyDescent="0.25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2">
        <v>1</v>
      </c>
    </row>
    <row r="1522" spans="39:55" x14ac:dyDescent="0.25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2">
        <v>1</v>
      </c>
    </row>
    <row r="1523" spans="39:55" x14ac:dyDescent="0.25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2">
        <v>1</v>
      </c>
    </row>
    <row r="1524" spans="39:55" x14ac:dyDescent="0.25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2">
        <v>1</v>
      </c>
    </row>
    <row r="1525" spans="39:55" x14ac:dyDescent="0.25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2">
        <v>1</v>
      </c>
    </row>
    <row r="1526" spans="39:55" x14ac:dyDescent="0.25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2">
        <v>1</v>
      </c>
    </row>
    <row r="1527" spans="39:55" x14ac:dyDescent="0.25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2">
        <v>1</v>
      </c>
    </row>
    <row r="1528" spans="39:55" x14ac:dyDescent="0.25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2">
        <v>1</v>
      </c>
    </row>
    <row r="1529" spans="39:55" x14ac:dyDescent="0.25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2">
        <v>1</v>
      </c>
    </row>
    <row r="1530" spans="39:55" x14ac:dyDescent="0.25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2">
        <v>1</v>
      </c>
    </row>
    <row r="1531" spans="39:55" x14ac:dyDescent="0.25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2">
        <v>1</v>
      </c>
    </row>
    <row r="1532" spans="39:55" x14ac:dyDescent="0.25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2">
        <v>1</v>
      </c>
    </row>
    <row r="1533" spans="39:55" x14ac:dyDescent="0.25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2">
        <v>1</v>
      </c>
    </row>
    <row r="1534" spans="39:55" x14ac:dyDescent="0.25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2">
        <v>1</v>
      </c>
    </row>
    <row r="1535" spans="39:55" x14ac:dyDescent="0.25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2">
        <v>1</v>
      </c>
    </row>
    <row r="1536" spans="39:55" x14ac:dyDescent="0.25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2">
        <v>1</v>
      </c>
    </row>
    <row r="1537" spans="39:55" x14ac:dyDescent="0.25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2">
        <v>1</v>
      </c>
    </row>
    <row r="1538" spans="39:55" x14ac:dyDescent="0.25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2">
        <v>1</v>
      </c>
    </row>
    <row r="1539" spans="39:55" x14ac:dyDescent="0.25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2">
        <v>1</v>
      </c>
    </row>
    <row r="1540" spans="39:55" x14ac:dyDescent="0.25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2">
        <v>1</v>
      </c>
    </row>
    <row r="1541" spans="39:55" x14ac:dyDescent="0.25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2">
        <v>1</v>
      </c>
    </row>
    <row r="1542" spans="39:55" x14ac:dyDescent="0.25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2">
        <v>1</v>
      </c>
    </row>
    <row r="1543" spans="39:55" x14ac:dyDescent="0.25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2">
        <v>1</v>
      </c>
    </row>
    <row r="1544" spans="39:55" x14ac:dyDescent="0.25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2">
        <v>1</v>
      </c>
    </row>
    <row r="1545" spans="39:55" x14ac:dyDescent="0.25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2">
        <v>1</v>
      </c>
    </row>
    <row r="1546" spans="39:55" x14ac:dyDescent="0.25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2">
        <v>1</v>
      </c>
    </row>
    <row r="1547" spans="39:55" x14ac:dyDescent="0.25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2">
        <v>1</v>
      </c>
    </row>
    <row r="1548" spans="39:55" x14ac:dyDescent="0.25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2">
        <v>1</v>
      </c>
    </row>
    <row r="1549" spans="39:55" x14ac:dyDescent="0.25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2">
        <v>1</v>
      </c>
    </row>
    <row r="1550" spans="39:55" x14ac:dyDescent="0.25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2">
        <v>1</v>
      </c>
    </row>
    <row r="1551" spans="39:55" x14ac:dyDescent="0.25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2">
        <v>1</v>
      </c>
    </row>
    <row r="1552" spans="39:55" x14ac:dyDescent="0.25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2">
        <v>1</v>
      </c>
    </row>
    <row r="1553" spans="39:55" x14ac:dyDescent="0.25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2">
        <v>1</v>
      </c>
    </row>
    <row r="1554" spans="39:55" x14ac:dyDescent="0.25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2">
        <v>1</v>
      </c>
    </row>
    <row r="1555" spans="39:55" x14ac:dyDescent="0.25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2">
        <v>1</v>
      </c>
    </row>
    <row r="1556" spans="39:55" x14ac:dyDescent="0.25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2">
        <v>1</v>
      </c>
    </row>
    <row r="1557" spans="39:55" x14ac:dyDescent="0.25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2">
        <v>1</v>
      </c>
    </row>
    <row r="1558" spans="39:55" x14ac:dyDescent="0.25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2">
        <v>1</v>
      </c>
    </row>
    <row r="1559" spans="39:55" x14ac:dyDescent="0.25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2">
        <v>1</v>
      </c>
    </row>
    <row r="1560" spans="39:55" x14ac:dyDescent="0.25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2">
        <v>1</v>
      </c>
    </row>
    <row r="1561" spans="39:55" x14ac:dyDescent="0.25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2">
        <v>1</v>
      </c>
    </row>
    <row r="1562" spans="39:55" x14ac:dyDescent="0.25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2">
        <v>1</v>
      </c>
    </row>
    <row r="1563" spans="39:55" x14ac:dyDescent="0.25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2">
        <v>1</v>
      </c>
    </row>
    <row r="1564" spans="39:55" x14ac:dyDescent="0.25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2">
        <v>1</v>
      </c>
    </row>
    <row r="1565" spans="39:55" x14ac:dyDescent="0.25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2">
        <v>1</v>
      </c>
    </row>
    <row r="1566" spans="39:55" x14ac:dyDescent="0.25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2">
        <v>1</v>
      </c>
    </row>
    <row r="1567" spans="39:55" x14ac:dyDescent="0.25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2">
        <v>1</v>
      </c>
    </row>
    <row r="1568" spans="39:55" x14ac:dyDescent="0.25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2">
        <v>1</v>
      </c>
    </row>
    <row r="1569" spans="39:55" x14ac:dyDescent="0.25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2">
        <v>1</v>
      </c>
    </row>
    <row r="1570" spans="39:55" x14ac:dyDescent="0.25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2">
        <v>1</v>
      </c>
    </row>
    <row r="1571" spans="39:55" x14ac:dyDescent="0.25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2">
        <v>1</v>
      </c>
    </row>
    <row r="1572" spans="39:55" x14ac:dyDescent="0.25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2">
        <v>1</v>
      </c>
    </row>
    <row r="1573" spans="39:55" x14ac:dyDescent="0.25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2">
        <v>1</v>
      </c>
    </row>
    <row r="1574" spans="39:55" x14ac:dyDescent="0.25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2">
        <v>1</v>
      </c>
    </row>
    <row r="1575" spans="39:55" x14ac:dyDescent="0.25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2">
        <v>1</v>
      </c>
    </row>
    <row r="1576" spans="39:55" x14ac:dyDescent="0.25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2">
        <v>1</v>
      </c>
    </row>
    <row r="1577" spans="39:55" x14ac:dyDescent="0.25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2">
        <v>1</v>
      </c>
    </row>
    <row r="1578" spans="39:55" x14ac:dyDescent="0.25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2">
        <v>1</v>
      </c>
    </row>
    <row r="1579" spans="39:55" x14ac:dyDescent="0.25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2">
        <v>1</v>
      </c>
    </row>
    <row r="1580" spans="39:55" x14ac:dyDescent="0.25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2">
        <v>1</v>
      </c>
    </row>
    <row r="1581" spans="39:55" x14ac:dyDescent="0.25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2">
        <v>1</v>
      </c>
    </row>
    <row r="1582" spans="39:55" x14ac:dyDescent="0.25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2">
        <v>1</v>
      </c>
    </row>
    <row r="1583" spans="39:55" x14ac:dyDescent="0.25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2">
        <v>1</v>
      </c>
    </row>
    <row r="1584" spans="39:55" x14ac:dyDescent="0.25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2">
        <v>1</v>
      </c>
    </row>
    <row r="1585" spans="39:55" x14ac:dyDescent="0.25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2">
        <v>1</v>
      </c>
    </row>
    <row r="1586" spans="39:55" x14ac:dyDescent="0.25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2">
        <v>1</v>
      </c>
    </row>
    <row r="1587" spans="39:55" x14ac:dyDescent="0.25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2">
        <v>1</v>
      </c>
    </row>
    <row r="1588" spans="39:55" x14ac:dyDescent="0.25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2">
        <v>1</v>
      </c>
    </row>
    <row r="1589" spans="39:55" x14ac:dyDescent="0.25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2">
        <v>1</v>
      </c>
    </row>
    <row r="1590" spans="39:55" x14ac:dyDescent="0.25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2">
        <v>1</v>
      </c>
    </row>
    <row r="1591" spans="39:55" x14ac:dyDescent="0.25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2">
        <v>1</v>
      </c>
    </row>
    <row r="1592" spans="39:55" x14ac:dyDescent="0.25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2">
        <v>1</v>
      </c>
    </row>
    <row r="1593" spans="39:55" x14ac:dyDescent="0.25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2">
        <v>1</v>
      </c>
    </row>
    <row r="1594" spans="39:55" x14ac:dyDescent="0.25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2">
        <v>1</v>
      </c>
    </row>
    <row r="1595" spans="39:55" x14ac:dyDescent="0.25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2">
        <v>1</v>
      </c>
    </row>
    <row r="1596" spans="39:55" x14ac:dyDescent="0.25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2">
        <v>1</v>
      </c>
    </row>
    <row r="1597" spans="39:55" x14ac:dyDescent="0.25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2">
        <v>1</v>
      </c>
    </row>
    <row r="1598" spans="39:55" x14ac:dyDescent="0.25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2">
        <v>1</v>
      </c>
    </row>
    <row r="1599" spans="39:55" x14ac:dyDescent="0.25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2">
        <v>1</v>
      </c>
    </row>
    <row r="1600" spans="39:55" x14ac:dyDescent="0.25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2">
        <v>1</v>
      </c>
    </row>
    <row r="1601" spans="39:55" x14ac:dyDescent="0.25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2">
        <v>1</v>
      </c>
    </row>
    <row r="1602" spans="39:55" x14ac:dyDescent="0.25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2">
        <v>1</v>
      </c>
    </row>
    <row r="1603" spans="39:55" x14ac:dyDescent="0.25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2">
        <v>1</v>
      </c>
    </row>
    <row r="1604" spans="39:55" x14ac:dyDescent="0.25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2">
        <v>1</v>
      </c>
    </row>
    <row r="1605" spans="39:55" x14ac:dyDescent="0.25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2">
        <v>1</v>
      </c>
    </row>
    <row r="1606" spans="39:55" x14ac:dyDescent="0.25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2">
        <v>1</v>
      </c>
    </row>
    <row r="1607" spans="39:55" x14ac:dyDescent="0.25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2">
        <v>1</v>
      </c>
    </row>
    <row r="1608" spans="39:55" x14ac:dyDescent="0.25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2">
        <v>1</v>
      </c>
    </row>
    <row r="1609" spans="39:55" x14ac:dyDescent="0.25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2">
        <v>1</v>
      </c>
    </row>
    <row r="1610" spans="39:55" x14ac:dyDescent="0.25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2">
        <v>1</v>
      </c>
    </row>
    <row r="1611" spans="39:55" x14ac:dyDescent="0.25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2">
        <v>1</v>
      </c>
    </row>
    <row r="1612" spans="39:55" x14ac:dyDescent="0.25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2">
        <v>1</v>
      </c>
    </row>
    <row r="1613" spans="39:55" x14ac:dyDescent="0.25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2">
        <v>1</v>
      </c>
    </row>
    <row r="1614" spans="39:55" x14ac:dyDescent="0.25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2">
        <v>1</v>
      </c>
    </row>
    <row r="1615" spans="39:55" x14ac:dyDescent="0.25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2">
        <v>1</v>
      </c>
    </row>
    <row r="1616" spans="39:55" x14ac:dyDescent="0.25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2">
        <v>1</v>
      </c>
    </row>
    <row r="1617" spans="39:55" x14ac:dyDescent="0.25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2">
        <v>1</v>
      </c>
    </row>
    <row r="1618" spans="39:55" x14ac:dyDescent="0.25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2">
        <v>1</v>
      </c>
    </row>
    <row r="1619" spans="39:55" x14ac:dyDescent="0.25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2">
        <v>1</v>
      </c>
    </row>
    <row r="1620" spans="39:55" x14ac:dyDescent="0.25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2">
        <v>1</v>
      </c>
    </row>
    <row r="1621" spans="39:55" x14ac:dyDescent="0.25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2">
        <v>1</v>
      </c>
    </row>
    <row r="1622" spans="39:55" x14ac:dyDescent="0.25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2">
        <v>1</v>
      </c>
    </row>
    <row r="1623" spans="39:55" x14ac:dyDescent="0.25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2">
        <v>1</v>
      </c>
    </row>
    <row r="1624" spans="39:55" x14ac:dyDescent="0.25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2">
        <v>1</v>
      </c>
    </row>
    <row r="1625" spans="39:55" x14ac:dyDescent="0.25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2">
        <v>1</v>
      </c>
    </row>
    <row r="1626" spans="39:55" x14ac:dyDescent="0.25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2">
        <v>1</v>
      </c>
    </row>
    <row r="1627" spans="39:55" x14ac:dyDescent="0.25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2">
        <v>1</v>
      </c>
    </row>
    <row r="1628" spans="39:55" x14ac:dyDescent="0.25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2">
        <v>1</v>
      </c>
    </row>
    <row r="1629" spans="39:55" x14ac:dyDescent="0.25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2">
        <v>1</v>
      </c>
    </row>
    <row r="1630" spans="39:55" x14ac:dyDescent="0.25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2">
        <v>1</v>
      </c>
    </row>
    <row r="1631" spans="39:55" x14ac:dyDescent="0.25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2">
        <v>1</v>
      </c>
    </row>
    <row r="1632" spans="39:55" x14ac:dyDescent="0.25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2">
        <v>1</v>
      </c>
    </row>
    <row r="1633" spans="39:55" x14ac:dyDescent="0.25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2">
        <v>1</v>
      </c>
    </row>
    <row r="1634" spans="39:55" x14ac:dyDescent="0.25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2">
        <v>1</v>
      </c>
    </row>
    <row r="1635" spans="39:55" x14ac:dyDescent="0.25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2">
        <v>1</v>
      </c>
    </row>
    <row r="1636" spans="39:55" x14ac:dyDescent="0.25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topLeftCell="AH1" zoomScale="55" zoomScaleNormal="55" workbookViewId="0">
      <selection activeCell="B2" sqref="B2:AK31"/>
    </sheetView>
  </sheetViews>
  <sheetFormatPr defaultColWidth="9.140625" defaultRowHeight="15" x14ac:dyDescent="0.25"/>
  <cols>
    <col min="1" max="1" width="9.140625" style="12"/>
    <col min="2" max="32" width="12.42578125" style="5" customWidth="1"/>
    <col min="33" max="37" width="9.140625" style="12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B2" s="12">
        <v>22448</v>
      </c>
      <c r="C2" s="12">
        <v>30935</v>
      </c>
      <c r="D2" s="12" t="s">
        <v>86</v>
      </c>
      <c r="E2" s="12">
        <v>2</v>
      </c>
      <c r="F2" s="12">
        <v>112</v>
      </c>
      <c r="G2" s="12">
        <v>6.1670000000000003E-2</v>
      </c>
      <c r="H2" s="12">
        <v>12</v>
      </c>
      <c r="I2" s="12" t="s">
        <v>87</v>
      </c>
      <c r="J2" s="12">
        <v>1668</v>
      </c>
      <c r="K2" s="12">
        <v>26</v>
      </c>
      <c r="L2" s="12">
        <v>0.12334000000000001</v>
      </c>
      <c r="M2" s="12">
        <v>318.09447999999998</v>
      </c>
      <c r="N2" s="12">
        <v>1.7340000000000001E-2</v>
      </c>
      <c r="O2" s="12">
        <v>583.45068000000003</v>
      </c>
      <c r="P2" s="12">
        <v>27.07</v>
      </c>
      <c r="Q2" s="12">
        <v>4376.8266599999997</v>
      </c>
      <c r="R2" s="12">
        <v>0.65600000000000003</v>
      </c>
      <c r="S2" s="12">
        <v>6069.2109399999999</v>
      </c>
      <c r="T2" s="12">
        <v>29.75</v>
      </c>
      <c r="U2" s="12">
        <v>16.420000000000002</v>
      </c>
      <c r="V2" s="12">
        <v>924.31964000000005</v>
      </c>
      <c r="W2" s="12">
        <v>9.2359999999999998E-2</v>
      </c>
      <c r="X2" s="12">
        <v>1746.79602</v>
      </c>
      <c r="Y2" s="12">
        <v>27.01</v>
      </c>
      <c r="Z2" s="12">
        <v>404.67874</v>
      </c>
      <c r="AA2" s="12">
        <v>8.0869999999999997E-2</v>
      </c>
      <c r="AB2" s="12">
        <v>1757.4829099999999</v>
      </c>
      <c r="AC2" s="12">
        <v>26.98</v>
      </c>
      <c r="AD2" s="12">
        <v>6023.9194299999999</v>
      </c>
      <c r="AE2" s="12">
        <v>371.49511999999999</v>
      </c>
      <c r="AF2" s="12">
        <v>10156.940430000001</v>
      </c>
      <c r="AG2" s="12">
        <v>20.198530000000002</v>
      </c>
      <c r="AH2" s="12">
        <v>5004</v>
      </c>
      <c r="AI2" s="12">
        <v>10008</v>
      </c>
      <c r="AJ2" s="12">
        <v>6672</v>
      </c>
      <c r="AK2" s="12">
        <v>18348</v>
      </c>
      <c r="AL2" s="28"/>
      <c r="AM2" s="5">
        <f>G2</f>
        <v>6.1670000000000003E-2</v>
      </c>
      <c r="AN2" s="13">
        <f>T2</f>
        <v>29.75</v>
      </c>
      <c r="AO2" s="13">
        <f>AN2*AM2</f>
        <v>1.8346825</v>
      </c>
      <c r="AP2" s="10">
        <f>J2*3</f>
        <v>5004</v>
      </c>
      <c r="AQ2" s="7">
        <f>AM2*Z2</f>
        <v>24.9565378958</v>
      </c>
      <c r="AR2" s="7">
        <f>AM2*AP2</f>
        <v>308.59667999999999</v>
      </c>
      <c r="AS2" s="7">
        <f>AM2*AC2</f>
        <v>1.6638566000000001</v>
      </c>
      <c r="AT2" s="12">
        <f>J2*4</f>
        <v>6672</v>
      </c>
      <c r="AU2" s="7">
        <f>AM2*Q2</f>
        <v>269.9189001222</v>
      </c>
      <c r="AV2" s="7">
        <f>AM2*AT2</f>
        <v>411.46224000000001</v>
      </c>
      <c r="AW2" s="7">
        <f>AM2*U2</f>
        <v>1.0126214000000002</v>
      </c>
      <c r="AX2" s="7">
        <f>Y2*AM2</f>
        <v>1.6657067000000001</v>
      </c>
      <c r="AY2" s="7">
        <f>P2*AM2</f>
        <v>1.6694069</v>
      </c>
      <c r="AZ2" s="10">
        <f>J2*24</f>
        <v>40032</v>
      </c>
      <c r="BA2" s="2">
        <f>AD2*AM2</f>
        <v>371.49511124809999</v>
      </c>
      <c r="BB2" s="2">
        <f>AZ2*AM2</f>
        <v>2468.7734399999999</v>
      </c>
      <c r="BC2" s="12">
        <v>1</v>
      </c>
    </row>
    <row r="3" spans="1:55" x14ac:dyDescent="0.25">
      <c r="B3" s="12">
        <v>22448</v>
      </c>
      <c r="C3" s="12">
        <v>30936</v>
      </c>
      <c r="D3" s="12" t="s">
        <v>88</v>
      </c>
      <c r="E3" s="12">
        <v>2</v>
      </c>
      <c r="F3" s="12">
        <v>112</v>
      </c>
      <c r="G3" s="12">
        <v>6.2600000000000003E-2</v>
      </c>
      <c r="H3" s="12">
        <v>12</v>
      </c>
      <c r="I3" s="12" t="s">
        <v>87</v>
      </c>
      <c r="J3" s="12">
        <v>1668</v>
      </c>
      <c r="K3" s="12">
        <v>26</v>
      </c>
      <c r="L3" s="12">
        <v>0.12520000000000001</v>
      </c>
      <c r="M3" s="12">
        <v>282.53696000000002</v>
      </c>
      <c r="N3" s="12">
        <v>1.54E-2</v>
      </c>
      <c r="O3" s="12">
        <v>643.66681000000005</v>
      </c>
      <c r="P3" s="12">
        <v>27.07</v>
      </c>
      <c r="Q3" s="12">
        <v>1720.1438000000001</v>
      </c>
      <c r="R3" s="12">
        <v>0.25781999999999999</v>
      </c>
      <c r="S3" s="12">
        <v>6136.8129900000004</v>
      </c>
      <c r="T3" s="12">
        <v>29.75</v>
      </c>
      <c r="U3" s="12">
        <v>26.42</v>
      </c>
      <c r="V3" s="12">
        <v>859.10724000000005</v>
      </c>
      <c r="W3" s="12">
        <v>8.584E-2</v>
      </c>
      <c r="X3" s="12">
        <v>1819.22522</v>
      </c>
      <c r="Y3" s="12">
        <v>27.01</v>
      </c>
      <c r="Z3" s="12">
        <v>1378.1779799999999</v>
      </c>
      <c r="AA3" s="12">
        <v>0.27542</v>
      </c>
      <c r="AB3" s="12">
        <v>1791.2858900000001</v>
      </c>
      <c r="AC3" s="12">
        <v>26.62</v>
      </c>
      <c r="AD3" s="12">
        <v>4239.9658200000003</v>
      </c>
      <c r="AE3" s="12">
        <v>265.42187999999999</v>
      </c>
      <c r="AF3" s="12">
        <v>10390.99121</v>
      </c>
      <c r="AG3" s="12">
        <v>9.9611699999999992</v>
      </c>
      <c r="AH3" s="12">
        <v>5004</v>
      </c>
      <c r="AI3" s="12">
        <v>10008</v>
      </c>
      <c r="AJ3" s="12">
        <v>6672</v>
      </c>
      <c r="AK3" s="12">
        <v>18348</v>
      </c>
      <c r="AL3" s="28"/>
      <c r="AM3" s="5">
        <f t="shared" ref="AM3:AM14" si="0">G3</f>
        <v>6.2600000000000003E-2</v>
      </c>
      <c r="AN3" s="13">
        <f t="shared" ref="AN3:AN14" si="1">T3</f>
        <v>29.75</v>
      </c>
      <c r="AO3" s="13">
        <f t="shared" ref="AO3:AO14" si="2">AN3*AM3</f>
        <v>1.8623500000000002</v>
      </c>
      <c r="AP3" s="10">
        <f t="shared" ref="AP3:AP14" si="3">J3*3</f>
        <v>5004</v>
      </c>
      <c r="AQ3" s="7">
        <f t="shared" ref="AQ3:AQ14" si="4">AM3*Z3</f>
        <v>86.273941547999996</v>
      </c>
      <c r="AR3" s="7">
        <f t="shared" ref="AR3:AR14" si="5">AM3*AP3</f>
        <v>313.25040000000001</v>
      </c>
      <c r="AS3" s="7">
        <f t="shared" ref="AS3:AS14" si="6">AM3*AC3</f>
        <v>1.6664120000000002</v>
      </c>
      <c r="AT3" s="12">
        <f t="shared" ref="AT3:AT14" si="7">J3*4</f>
        <v>6672</v>
      </c>
      <c r="AU3" s="7">
        <f t="shared" ref="AU3:AU14" si="8">AM3*Q3</f>
        <v>107.68100188000001</v>
      </c>
      <c r="AV3" s="7">
        <f t="shared" ref="AV3:AV14" si="9">AM3*AT3</f>
        <v>417.66720000000004</v>
      </c>
      <c r="AW3" s="7">
        <f t="shared" ref="AW3:AW14" si="10">AM3*U3</f>
        <v>1.6538920000000001</v>
      </c>
      <c r="AX3" s="7">
        <f t="shared" ref="AX3:AX14" si="11">Y3*AM3</f>
        <v>1.6908260000000002</v>
      </c>
      <c r="AY3" s="7">
        <f t="shared" ref="AY3:AY14" si="12">P3*AM3</f>
        <v>1.694582</v>
      </c>
      <c r="AZ3" s="10">
        <f t="shared" ref="AZ3:AZ14" si="13">J3*24</f>
        <v>40032</v>
      </c>
      <c r="BA3" s="2">
        <f t="shared" ref="BA3:BA14" si="14">AD3*AM3</f>
        <v>265.42186033200005</v>
      </c>
      <c r="BB3" s="2">
        <f t="shared" ref="BB3:BB14" si="15">AZ3*AM3</f>
        <v>2506.0032000000001</v>
      </c>
      <c r="BC3" s="12">
        <v>1</v>
      </c>
    </row>
    <row r="4" spans="1:55" x14ac:dyDescent="0.25">
      <c r="B4" s="12">
        <v>22599</v>
      </c>
      <c r="C4" s="12">
        <v>30936</v>
      </c>
      <c r="D4" s="12" t="s">
        <v>89</v>
      </c>
      <c r="E4" s="12">
        <v>2</v>
      </c>
      <c r="F4" s="12">
        <v>112</v>
      </c>
      <c r="G4" s="12">
        <v>5.4899999999999997E-2</v>
      </c>
      <c r="H4" s="12">
        <v>12</v>
      </c>
      <c r="I4" s="12" t="s">
        <v>87</v>
      </c>
      <c r="J4" s="12">
        <v>1668</v>
      </c>
      <c r="K4" s="12">
        <v>26</v>
      </c>
      <c r="L4" s="12">
        <v>0.10979999999999999</v>
      </c>
      <c r="M4" s="12">
        <v>249.48013</v>
      </c>
      <c r="N4" s="12">
        <v>1.3599999999999999E-2</v>
      </c>
      <c r="O4" s="12">
        <v>532.01709000000005</v>
      </c>
      <c r="P4" s="12">
        <v>27.07</v>
      </c>
      <c r="Q4" s="12">
        <v>2185.3659699999998</v>
      </c>
      <c r="R4" s="12">
        <v>0.32754</v>
      </c>
      <c r="S4" s="12">
        <v>3905.5097700000001</v>
      </c>
      <c r="T4" s="12">
        <v>29.75</v>
      </c>
      <c r="U4" s="12">
        <v>25.69</v>
      </c>
      <c r="V4" s="12">
        <v>655.68548999999996</v>
      </c>
      <c r="W4" s="12">
        <v>6.5519999999999995E-2</v>
      </c>
      <c r="X4" s="12">
        <v>1514.7927199999999</v>
      </c>
      <c r="Y4" s="12">
        <v>27.03</v>
      </c>
      <c r="Z4" s="12">
        <v>239.90604999999999</v>
      </c>
      <c r="AA4" s="12">
        <v>4.7940000000000003E-2</v>
      </c>
      <c r="AB4" s="12">
        <v>1618.08411</v>
      </c>
      <c r="AC4" s="12">
        <v>27.02</v>
      </c>
      <c r="AD4" s="12">
        <v>3330.4377399999998</v>
      </c>
      <c r="AE4" s="12">
        <v>182.84101999999999</v>
      </c>
      <c r="AF4" s="12">
        <v>7570.4038099999998</v>
      </c>
      <c r="AG4" s="12">
        <v>6.99533</v>
      </c>
      <c r="AH4" s="12">
        <v>5004</v>
      </c>
      <c r="AI4" s="12">
        <v>10008</v>
      </c>
      <c r="AJ4" s="12">
        <v>6672</v>
      </c>
      <c r="AK4" s="12">
        <v>18348</v>
      </c>
      <c r="AL4" s="28"/>
      <c r="AM4" s="5">
        <f t="shared" si="0"/>
        <v>5.4899999999999997E-2</v>
      </c>
      <c r="AN4" s="13">
        <f t="shared" si="1"/>
        <v>29.75</v>
      </c>
      <c r="AO4" s="13">
        <f t="shared" si="2"/>
        <v>1.633275</v>
      </c>
      <c r="AP4" s="10">
        <f t="shared" si="3"/>
        <v>5004</v>
      </c>
      <c r="AQ4" s="7">
        <f t="shared" si="4"/>
        <v>13.170842144999998</v>
      </c>
      <c r="AR4" s="7">
        <f t="shared" si="5"/>
        <v>274.71960000000001</v>
      </c>
      <c r="AS4" s="7">
        <f t="shared" si="6"/>
        <v>1.483398</v>
      </c>
      <c r="AT4" s="12">
        <f t="shared" si="7"/>
        <v>6672</v>
      </c>
      <c r="AU4" s="7">
        <f t="shared" si="8"/>
        <v>119.97659175299998</v>
      </c>
      <c r="AV4" s="7">
        <f t="shared" si="9"/>
        <v>366.2928</v>
      </c>
      <c r="AW4" s="7">
        <f t="shared" si="10"/>
        <v>1.4103810000000001</v>
      </c>
      <c r="AX4" s="7">
        <f t="shared" si="11"/>
        <v>1.4839469999999999</v>
      </c>
      <c r="AY4" s="7">
        <f t="shared" si="12"/>
        <v>1.486143</v>
      </c>
      <c r="AZ4" s="10">
        <f t="shared" si="13"/>
        <v>40032</v>
      </c>
      <c r="BA4" s="2">
        <f t="shared" si="14"/>
        <v>182.84103192599997</v>
      </c>
      <c r="BB4" s="2">
        <f t="shared" si="15"/>
        <v>2197.7568000000001</v>
      </c>
      <c r="BC4" s="12">
        <v>1</v>
      </c>
    </row>
    <row r="5" spans="1:55" x14ac:dyDescent="0.25">
      <c r="B5" s="12">
        <v>30935</v>
      </c>
      <c r="C5" s="12">
        <v>22448</v>
      </c>
      <c r="D5" s="12" t="s">
        <v>86</v>
      </c>
      <c r="E5" s="12">
        <v>2</v>
      </c>
      <c r="F5" s="12">
        <v>112</v>
      </c>
      <c r="G5" s="12">
        <v>6.1670000000000003E-2</v>
      </c>
      <c r="H5" s="12">
        <v>12</v>
      </c>
      <c r="I5" s="12" t="s">
        <v>87</v>
      </c>
      <c r="J5" s="12">
        <v>1668</v>
      </c>
      <c r="K5" s="12">
        <v>26</v>
      </c>
      <c r="L5" s="12">
        <v>0.12334000000000001</v>
      </c>
      <c r="M5" s="12">
        <v>265.35617000000002</v>
      </c>
      <c r="N5" s="12">
        <v>1.4460000000000001E-2</v>
      </c>
      <c r="O5" s="12">
        <v>583.45068000000003</v>
      </c>
      <c r="P5" s="12">
        <v>27.07</v>
      </c>
      <c r="Q5" s="12">
        <v>1692.3845200000001</v>
      </c>
      <c r="R5" s="12">
        <v>0.25364999999999999</v>
      </c>
      <c r="S5" s="12">
        <v>6069.2109399999999</v>
      </c>
      <c r="T5" s="12">
        <v>29.75</v>
      </c>
      <c r="U5" s="12">
        <v>26.44</v>
      </c>
      <c r="V5" s="12">
        <v>822.47644000000003</v>
      </c>
      <c r="W5" s="12">
        <v>8.2180000000000003E-2</v>
      </c>
      <c r="X5" s="12">
        <v>1746.79602</v>
      </c>
      <c r="Y5" s="12">
        <v>27.01</v>
      </c>
      <c r="Z5" s="12">
        <v>1352.8042</v>
      </c>
      <c r="AA5" s="12">
        <v>0.27034000000000002</v>
      </c>
      <c r="AB5" s="12">
        <v>1757.4829099999999</v>
      </c>
      <c r="AC5" s="12">
        <v>26.63</v>
      </c>
      <c r="AD5" s="12">
        <v>4133.0214800000003</v>
      </c>
      <c r="AE5" s="12">
        <v>254.88344000000001</v>
      </c>
      <c r="AF5" s="12">
        <v>10156.940430000001</v>
      </c>
      <c r="AG5" s="12">
        <v>9.5626700000000007</v>
      </c>
      <c r="AH5" s="12">
        <v>5004</v>
      </c>
      <c r="AI5" s="12">
        <v>10008</v>
      </c>
      <c r="AJ5" s="12">
        <v>6672</v>
      </c>
      <c r="AK5" s="12">
        <v>18348</v>
      </c>
      <c r="AL5" s="28"/>
      <c r="AM5" s="5">
        <f t="shared" si="0"/>
        <v>6.1670000000000003E-2</v>
      </c>
      <c r="AN5" s="13">
        <f t="shared" si="1"/>
        <v>29.75</v>
      </c>
      <c r="AO5" s="13">
        <f t="shared" si="2"/>
        <v>1.8346825</v>
      </c>
      <c r="AP5" s="10">
        <f t="shared" si="3"/>
        <v>5004</v>
      </c>
      <c r="AQ5" s="7">
        <f t="shared" si="4"/>
        <v>83.427435014000011</v>
      </c>
      <c r="AR5" s="7">
        <f t="shared" si="5"/>
        <v>308.59667999999999</v>
      </c>
      <c r="AS5" s="7">
        <f t="shared" si="6"/>
        <v>1.6422721</v>
      </c>
      <c r="AT5" s="12">
        <f t="shared" si="7"/>
        <v>6672</v>
      </c>
      <c r="AU5" s="7">
        <f t="shared" si="8"/>
        <v>104.36935334840001</v>
      </c>
      <c r="AV5" s="7">
        <f t="shared" si="9"/>
        <v>411.46224000000001</v>
      </c>
      <c r="AW5" s="7">
        <f t="shared" si="10"/>
        <v>1.6305548000000001</v>
      </c>
      <c r="AX5" s="7">
        <f t="shared" si="11"/>
        <v>1.6657067000000001</v>
      </c>
      <c r="AY5" s="7">
        <f t="shared" si="12"/>
        <v>1.6694069</v>
      </c>
      <c r="AZ5" s="10">
        <f t="shared" si="13"/>
        <v>40032</v>
      </c>
      <c r="BA5" s="2">
        <f t="shared" si="14"/>
        <v>254.88343467160004</v>
      </c>
      <c r="BB5" s="2">
        <f t="shared" si="15"/>
        <v>2468.7734399999999</v>
      </c>
      <c r="BC5" s="12">
        <v>1</v>
      </c>
    </row>
    <row r="6" spans="1:55" x14ac:dyDescent="0.25">
      <c r="B6" s="12">
        <v>30935</v>
      </c>
      <c r="C6" s="12">
        <v>31087</v>
      </c>
      <c r="D6" s="12" t="s">
        <v>90</v>
      </c>
      <c r="E6" s="12">
        <v>2</v>
      </c>
      <c r="F6" s="12">
        <v>116</v>
      </c>
      <c r="G6" s="12">
        <v>0.12565000000000001</v>
      </c>
      <c r="H6" s="12">
        <v>16</v>
      </c>
      <c r="I6" s="12" t="s">
        <v>87</v>
      </c>
      <c r="J6" s="12">
        <v>1492</v>
      </c>
      <c r="K6" s="12">
        <v>27</v>
      </c>
      <c r="L6" s="12">
        <v>0.25130000000000002</v>
      </c>
      <c r="M6" s="12">
        <v>390.90017999999998</v>
      </c>
      <c r="N6" s="12">
        <v>2.3820000000000001E-2</v>
      </c>
      <c r="O6" s="12">
        <v>744.51922999999999</v>
      </c>
      <c r="P6" s="12">
        <v>19.989999999999998</v>
      </c>
      <c r="Q6" s="12">
        <v>1926.9681399999999</v>
      </c>
      <c r="R6" s="12">
        <v>0.32288</v>
      </c>
      <c r="S6" s="12">
        <v>3159.0336900000002</v>
      </c>
      <c r="T6" s="12">
        <v>25.5</v>
      </c>
      <c r="U6" s="12">
        <v>17.88</v>
      </c>
      <c r="V6" s="12">
        <v>940.48981000000003</v>
      </c>
      <c r="W6" s="12">
        <v>0.10506</v>
      </c>
      <c r="X6" s="12">
        <v>1913.7004400000001</v>
      </c>
      <c r="Y6" s="12">
        <v>19.84</v>
      </c>
      <c r="Z6" s="12">
        <v>475.80405000000002</v>
      </c>
      <c r="AA6" s="12">
        <v>0.10630000000000001</v>
      </c>
      <c r="AB6" s="12">
        <v>1495.78088</v>
      </c>
      <c r="AC6" s="12">
        <v>19.73</v>
      </c>
      <c r="AD6" s="12">
        <v>3734.1621100000002</v>
      </c>
      <c r="AE6" s="12">
        <v>469.19747999999998</v>
      </c>
      <c r="AF6" s="12">
        <v>7313.0341799999997</v>
      </c>
      <c r="AG6" s="12">
        <v>24.98507</v>
      </c>
      <c r="AH6" s="12">
        <v>4476</v>
      </c>
      <c r="AI6" s="12">
        <v>8952</v>
      </c>
      <c r="AJ6" s="12">
        <v>5968</v>
      </c>
      <c r="AK6" s="12">
        <v>16412</v>
      </c>
      <c r="AL6" s="28"/>
      <c r="AM6" s="5">
        <f t="shared" si="0"/>
        <v>0.12565000000000001</v>
      </c>
      <c r="AN6" s="13">
        <f t="shared" si="1"/>
        <v>25.5</v>
      </c>
      <c r="AO6" s="13">
        <f t="shared" si="2"/>
        <v>3.2040750000000005</v>
      </c>
      <c r="AP6" s="10">
        <f t="shared" si="3"/>
        <v>4476</v>
      </c>
      <c r="AQ6" s="7">
        <f t="shared" si="4"/>
        <v>59.784778882500007</v>
      </c>
      <c r="AR6" s="7">
        <f t="shared" si="5"/>
        <v>562.40940000000001</v>
      </c>
      <c r="AS6" s="7">
        <f t="shared" si="6"/>
        <v>2.4790745000000003</v>
      </c>
      <c r="AT6" s="12">
        <f t="shared" si="7"/>
        <v>5968</v>
      </c>
      <c r="AU6" s="7">
        <f t="shared" si="8"/>
        <v>242.12354679100002</v>
      </c>
      <c r="AV6" s="7">
        <f t="shared" si="9"/>
        <v>749.87920000000008</v>
      </c>
      <c r="AW6" s="7">
        <f t="shared" si="10"/>
        <v>2.2466219999999999</v>
      </c>
      <c r="AX6" s="7">
        <f t="shared" si="11"/>
        <v>2.492896</v>
      </c>
      <c r="AY6" s="7">
        <f t="shared" si="12"/>
        <v>2.5117435000000001</v>
      </c>
      <c r="AZ6" s="10">
        <f t="shared" si="13"/>
        <v>35808</v>
      </c>
      <c r="BA6" s="2">
        <f t="shared" si="14"/>
        <v>469.19746912150009</v>
      </c>
      <c r="BB6" s="2">
        <f t="shared" si="15"/>
        <v>4499.2752</v>
      </c>
      <c r="BC6" s="12">
        <v>1</v>
      </c>
    </row>
    <row r="7" spans="1:55" x14ac:dyDescent="0.25">
      <c r="B7" s="12">
        <v>30936</v>
      </c>
      <c r="C7" s="12">
        <v>22448</v>
      </c>
      <c r="D7" s="12" t="s">
        <v>88</v>
      </c>
      <c r="E7" s="12">
        <v>2</v>
      </c>
      <c r="F7" s="12">
        <v>112</v>
      </c>
      <c r="G7" s="12">
        <v>6.2600000000000003E-2</v>
      </c>
      <c r="H7" s="12">
        <v>12</v>
      </c>
      <c r="I7" s="12" t="s">
        <v>87</v>
      </c>
      <c r="J7" s="12">
        <v>1668</v>
      </c>
      <c r="K7" s="12">
        <v>26</v>
      </c>
      <c r="L7" s="12">
        <v>0.12520000000000001</v>
      </c>
      <c r="M7" s="12">
        <v>361.12988000000001</v>
      </c>
      <c r="N7" s="12">
        <v>1.968E-2</v>
      </c>
      <c r="O7" s="12">
        <v>643.66681000000005</v>
      </c>
      <c r="P7" s="12">
        <v>27.07</v>
      </c>
      <c r="Q7" s="12">
        <v>4416.6689500000002</v>
      </c>
      <c r="R7" s="12">
        <v>0.66196999999999995</v>
      </c>
      <c r="S7" s="12">
        <v>6136.8129900000004</v>
      </c>
      <c r="T7" s="12">
        <v>29.75</v>
      </c>
      <c r="U7" s="12">
        <v>16.309999999999999</v>
      </c>
      <c r="V7" s="12">
        <v>960.11803999999995</v>
      </c>
      <c r="W7" s="12">
        <v>9.5939999999999998E-2</v>
      </c>
      <c r="X7" s="12">
        <v>1819.22522</v>
      </c>
      <c r="Y7" s="12">
        <v>27</v>
      </c>
      <c r="Z7" s="12">
        <v>413.10788000000002</v>
      </c>
      <c r="AA7" s="12">
        <v>8.2559999999999995E-2</v>
      </c>
      <c r="AB7" s="12">
        <v>1791.2858900000001</v>
      </c>
      <c r="AC7" s="12">
        <v>26.98</v>
      </c>
      <c r="AD7" s="12">
        <v>6151.0249000000003</v>
      </c>
      <c r="AE7" s="12">
        <v>385.05414000000002</v>
      </c>
      <c r="AF7" s="12">
        <v>10390.99121</v>
      </c>
      <c r="AG7" s="12">
        <v>20.97146</v>
      </c>
      <c r="AH7" s="12">
        <v>5004</v>
      </c>
      <c r="AI7" s="12">
        <v>10008</v>
      </c>
      <c r="AJ7" s="12">
        <v>6672</v>
      </c>
      <c r="AK7" s="12">
        <v>18348</v>
      </c>
      <c r="AL7" s="28"/>
      <c r="AM7" s="5">
        <f t="shared" si="0"/>
        <v>6.2600000000000003E-2</v>
      </c>
      <c r="AN7" s="13">
        <f t="shared" si="1"/>
        <v>29.75</v>
      </c>
      <c r="AO7" s="13">
        <f t="shared" si="2"/>
        <v>1.8623500000000002</v>
      </c>
      <c r="AP7" s="10">
        <f t="shared" si="3"/>
        <v>5004</v>
      </c>
      <c r="AQ7" s="7">
        <f t="shared" si="4"/>
        <v>25.860553288000002</v>
      </c>
      <c r="AR7" s="7">
        <f t="shared" si="5"/>
        <v>313.25040000000001</v>
      </c>
      <c r="AS7" s="7">
        <f t="shared" si="6"/>
        <v>1.6889480000000001</v>
      </c>
      <c r="AT7" s="12">
        <f t="shared" si="7"/>
        <v>6672</v>
      </c>
      <c r="AU7" s="7">
        <f t="shared" si="8"/>
        <v>276.48347627000004</v>
      </c>
      <c r="AV7" s="7">
        <f t="shared" si="9"/>
        <v>417.66720000000004</v>
      </c>
      <c r="AW7" s="7">
        <f t="shared" si="10"/>
        <v>1.0210059999999999</v>
      </c>
      <c r="AX7" s="7">
        <f t="shared" si="11"/>
        <v>1.6902000000000001</v>
      </c>
      <c r="AY7" s="7">
        <f t="shared" si="12"/>
        <v>1.694582</v>
      </c>
      <c r="AZ7" s="10">
        <f t="shared" si="13"/>
        <v>40032</v>
      </c>
      <c r="BA7" s="2">
        <f t="shared" si="14"/>
        <v>385.05415874000005</v>
      </c>
      <c r="BB7" s="2">
        <f t="shared" si="15"/>
        <v>2506.0032000000001</v>
      </c>
      <c r="BC7" s="12">
        <v>1</v>
      </c>
    </row>
    <row r="8" spans="1:55" x14ac:dyDescent="0.25">
      <c r="B8" s="12">
        <v>30936</v>
      </c>
      <c r="C8" s="12">
        <v>22599</v>
      </c>
      <c r="D8" s="12" t="s">
        <v>89</v>
      </c>
      <c r="E8" s="12">
        <v>2</v>
      </c>
      <c r="F8" s="12">
        <v>112</v>
      </c>
      <c r="G8" s="12">
        <v>5.4899999999999997E-2</v>
      </c>
      <c r="H8" s="12">
        <v>12</v>
      </c>
      <c r="I8" s="12" t="s">
        <v>87</v>
      </c>
      <c r="J8" s="12">
        <v>1668</v>
      </c>
      <c r="K8" s="12">
        <v>26</v>
      </c>
      <c r="L8" s="12">
        <v>0.10979999999999999</v>
      </c>
      <c r="M8" s="12">
        <v>282.53696000000002</v>
      </c>
      <c r="N8" s="12">
        <v>1.54E-2</v>
      </c>
      <c r="O8" s="12">
        <v>532.01709000000005</v>
      </c>
      <c r="P8" s="12">
        <v>27.07</v>
      </c>
      <c r="Q8" s="12">
        <v>1720.1438000000001</v>
      </c>
      <c r="R8" s="12">
        <v>0.25781999999999999</v>
      </c>
      <c r="S8" s="12">
        <v>3905.5097700000001</v>
      </c>
      <c r="T8" s="12">
        <v>29.75</v>
      </c>
      <c r="U8" s="12">
        <v>26.42</v>
      </c>
      <c r="V8" s="12">
        <v>859.10724000000005</v>
      </c>
      <c r="W8" s="12">
        <v>8.584E-2</v>
      </c>
      <c r="X8" s="12">
        <v>1514.7927199999999</v>
      </c>
      <c r="Y8" s="12">
        <v>27.01</v>
      </c>
      <c r="Z8" s="12">
        <v>1378.1779799999999</v>
      </c>
      <c r="AA8" s="12">
        <v>0.27542</v>
      </c>
      <c r="AB8" s="12">
        <v>1618.08411</v>
      </c>
      <c r="AC8" s="12">
        <v>26.62</v>
      </c>
      <c r="AD8" s="12">
        <v>4239.9658200000003</v>
      </c>
      <c r="AE8" s="12">
        <v>232.77413999999999</v>
      </c>
      <c r="AF8" s="12">
        <v>7570.4038099999998</v>
      </c>
      <c r="AG8" s="12">
        <v>8.7359200000000001</v>
      </c>
      <c r="AH8" s="12">
        <v>5004</v>
      </c>
      <c r="AI8" s="12">
        <v>10008</v>
      </c>
      <c r="AJ8" s="12">
        <v>6672</v>
      </c>
      <c r="AK8" s="12">
        <v>18348</v>
      </c>
      <c r="AL8" s="28"/>
      <c r="AM8" s="5">
        <f t="shared" si="0"/>
        <v>5.4899999999999997E-2</v>
      </c>
      <c r="AN8" s="13">
        <f t="shared" si="1"/>
        <v>29.75</v>
      </c>
      <c r="AO8" s="13">
        <f t="shared" si="2"/>
        <v>1.633275</v>
      </c>
      <c r="AP8" s="10">
        <f t="shared" si="3"/>
        <v>5004</v>
      </c>
      <c r="AQ8" s="7">
        <f t="shared" si="4"/>
        <v>75.661971101999995</v>
      </c>
      <c r="AR8" s="7">
        <f t="shared" si="5"/>
        <v>274.71960000000001</v>
      </c>
      <c r="AS8" s="7">
        <f t="shared" si="6"/>
        <v>1.461438</v>
      </c>
      <c r="AT8" s="12">
        <f t="shared" si="7"/>
        <v>6672</v>
      </c>
      <c r="AU8" s="7">
        <f t="shared" si="8"/>
        <v>94.435894619999999</v>
      </c>
      <c r="AV8" s="7">
        <f t="shared" si="9"/>
        <v>366.2928</v>
      </c>
      <c r="AW8" s="7">
        <f t="shared" si="10"/>
        <v>1.450458</v>
      </c>
      <c r="AX8" s="7">
        <f t="shared" si="11"/>
        <v>1.4828490000000001</v>
      </c>
      <c r="AY8" s="7">
        <f t="shared" si="12"/>
        <v>1.486143</v>
      </c>
      <c r="AZ8" s="10">
        <f t="shared" si="13"/>
        <v>40032</v>
      </c>
      <c r="BA8" s="2">
        <f t="shared" si="14"/>
        <v>232.77412351800001</v>
      </c>
      <c r="BB8" s="2">
        <f t="shared" si="15"/>
        <v>2197.7568000000001</v>
      </c>
      <c r="BC8" s="12">
        <v>1</v>
      </c>
    </row>
    <row r="9" spans="1:55" x14ac:dyDescent="0.25">
      <c r="B9" s="12">
        <v>31086</v>
      </c>
      <c r="C9" s="12">
        <v>31087</v>
      </c>
      <c r="D9" s="12" t="s">
        <v>91</v>
      </c>
      <c r="E9" s="12">
        <v>2</v>
      </c>
      <c r="F9" s="12">
        <v>116</v>
      </c>
      <c r="G9" s="12">
        <v>0.25036000000000003</v>
      </c>
      <c r="H9" s="12">
        <v>16</v>
      </c>
      <c r="I9" s="12" t="s">
        <v>87</v>
      </c>
      <c r="J9" s="12">
        <v>1492</v>
      </c>
      <c r="K9" s="12">
        <v>27</v>
      </c>
      <c r="L9" s="12">
        <v>0.50072000000000005</v>
      </c>
      <c r="M9" s="12">
        <v>226.13261</v>
      </c>
      <c r="N9" s="12">
        <v>1.3780000000000001E-2</v>
      </c>
      <c r="O9" s="12">
        <v>456.71179000000001</v>
      </c>
      <c r="P9" s="12">
        <v>22.44</v>
      </c>
      <c r="Q9" s="12">
        <v>1031.2487799999999</v>
      </c>
      <c r="R9" s="12">
        <v>0.17280000000000001</v>
      </c>
      <c r="S9" s="12">
        <v>2582.8310499999998</v>
      </c>
      <c r="T9" s="12">
        <v>25.5</v>
      </c>
      <c r="U9" s="12">
        <v>21.94</v>
      </c>
      <c r="V9" s="12">
        <v>720.79912999999999</v>
      </c>
      <c r="W9" s="12">
        <v>8.0519999999999994E-2</v>
      </c>
      <c r="X9" s="12">
        <v>1376.17444</v>
      </c>
      <c r="Y9" s="12">
        <v>22.36</v>
      </c>
      <c r="Z9" s="12">
        <v>904.06017999999995</v>
      </c>
      <c r="AA9" s="12">
        <v>0.20197999999999999</v>
      </c>
      <c r="AB9" s="12">
        <v>1182.4174800000001</v>
      </c>
      <c r="AC9" s="12">
        <v>22.02</v>
      </c>
      <c r="AD9" s="12">
        <v>2882.2407199999998</v>
      </c>
      <c r="AE9" s="12">
        <v>721.59784000000002</v>
      </c>
      <c r="AF9" s="12">
        <v>5598.1347699999997</v>
      </c>
      <c r="AG9" s="12">
        <v>32.640129999999999</v>
      </c>
      <c r="AH9" s="12">
        <v>4476</v>
      </c>
      <c r="AI9" s="12">
        <v>8952</v>
      </c>
      <c r="AJ9" s="12">
        <v>5968</v>
      </c>
      <c r="AK9" s="12">
        <v>16412</v>
      </c>
      <c r="AL9" s="28"/>
      <c r="AM9" s="5">
        <f t="shared" si="0"/>
        <v>0.25036000000000003</v>
      </c>
      <c r="AN9" s="13">
        <f t="shared" si="1"/>
        <v>25.5</v>
      </c>
      <c r="AO9" s="13">
        <f t="shared" si="2"/>
        <v>6.3841800000000006</v>
      </c>
      <c r="AP9" s="10">
        <f t="shared" si="3"/>
        <v>4476</v>
      </c>
      <c r="AQ9" s="7">
        <f t="shared" si="4"/>
        <v>226.34050666480002</v>
      </c>
      <c r="AR9" s="7">
        <f t="shared" si="5"/>
        <v>1120.6113600000001</v>
      </c>
      <c r="AS9" s="7">
        <f t="shared" si="6"/>
        <v>5.5129272000000009</v>
      </c>
      <c r="AT9" s="12">
        <f t="shared" si="7"/>
        <v>5968</v>
      </c>
      <c r="AU9" s="7">
        <f t="shared" si="8"/>
        <v>258.18344456080001</v>
      </c>
      <c r="AV9" s="7">
        <f t="shared" si="9"/>
        <v>1494.1484800000001</v>
      </c>
      <c r="AW9" s="7">
        <f t="shared" si="10"/>
        <v>5.4928984000000005</v>
      </c>
      <c r="AX9" s="7">
        <f t="shared" si="11"/>
        <v>5.5980496000000004</v>
      </c>
      <c r="AY9" s="7">
        <f t="shared" si="12"/>
        <v>5.6180784000000008</v>
      </c>
      <c r="AZ9" s="10">
        <f t="shared" si="13"/>
        <v>35808</v>
      </c>
      <c r="BA9" s="2">
        <f t="shared" si="14"/>
        <v>721.59778665919998</v>
      </c>
      <c r="BB9" s="2">
        <f t="shared" si="15"/>
        <v>8964.8908800000008</v>
      </c>
      <c r="BC9" s="12">
        <v>1</v>
      </c>
    </row>
    <row r="10" spans="1:55" x14ac:dyDescent="0.25">
      <c r="B10" s="12">
        <v>31086</v>
      </c>
      <c r="C10" s="12">
        <v>40432</v>
      </c>
      <c r="D10" s="12" t="s">
        <v>92</v>
      </c>
      <c r="E10" s="12">
        <v>2</v>
      </c>
      <c r="F10" s="12">
        <v>116</v>
      </c>
      <c r="G10" s="12">
        <v>0.27712999999999999</v>
      </c>
      <c r="H10" s="12">
        <v>16</v>
      </c>
      <c r="I10" s="12" t="s">
        <v>87</v>
      </c>
      <c r="J10" s="12">
        <v>1492</v>
      </c>
      <c r="K10" s="12">
        <v>27</v>
      </c>
      <c r="L10" s="12">
        <v>0.55425999999999997</v>
      </c>
      <c r="M10" s="12">
        <v>358.37716999999998</v>
      </c>
      <c r="N10" s="12">
        <v>2.1839999999999998E-2</v>
      </c>
      <c r="O10" s="12">
        <v>683.53332999999998</v>
      </c>
      <c r="P10" s="12">
        <v>22.72</v>
      </c>
      <c r="Q10" s="12">
        <v>1692.29333</v>
      </c>
      <c r="R10" s="12">
        <v>0.28355999999999998</v>
      </c>
      <c r="S10" s="12">
        <v>2914.0175800000002</v>
      </c>
      <c r="T10" s="12">
        <v>25.5</v>
      </c>
      <c r="U10" s="12">
        <v>21.72</v>
      </c>
      <c r="V10" s="12">
        <v>862.34929999999997</v>
      </c>
      <c r="W10" s="12">
        <v>9.6329999999999999E-2</v>
      </c>
      <c r="X10" s="12">
        <v>1819.3531499999999</v>
      </c>
      <c r="Y10" s="12">
        <v>22.64</v>
      </c>
      <c r="Z10" s="12">
        <v>354.27542</v>
      </c>
      <c r="AA10" s="12">
        <v>7.9149999999999998E-2</v>
      </c>
      <c r="AB10" s="12">
        <v>1389.9005099999999</v>
      </c>
      <c r="AC10" s="12">
        <v>22.61</v>
      </c>
      <c r="AD10" s="12">
        <v>3267.2951699999999</v>
      </c>
      <c r="AE10" s="12">
        <v>905.46558000000005</v>
      </c>
      <c r="AF10" s="12">
        <v>6806.8046899999999</v>
      </c>
      <c r="AG10" s="12">
        <v>40.861800000000002</v>
      </c>
      <c r="AH10" s="12">
        <v>4476</v>
      </c>
      <c r="AI10" s="12">
        <v>8952</v>
      </c>
      <c r="AJ10" s="12">
        <v>5968</v>
      </c>
      <c r="AK10" s="12">
        <v>16412</v>
      </c>
      <c r="AL10" s="28"/>
      <c r="AM10" s="5">
        <f t="shared" si="0"/>
        <v>0.27712999999999999</v>
      </c>
      <c r="AN10" s="13">
        <f t="shared" si="1"/>
        <v>25.5</v>
      </c>
      <c r="AO10" s="13">
        <f t="shared" si="2"/>
        <v>7.0668150000000001</v>
      </c>
      <c r="AP10" s="10">
        <f t="shared" si="3"/>
        <v>4476</v>
      </c>
      <c r="AQ10" s="7">
        <f t="shared" si="4"/>
        <v>98.180347144599992</v>
      </c>
      <c r="AR10" s="7">
        <f t="shared" si="5"/>
        <v>1240.43388</v>
      </c>
      <c r="AS10" s="7">
        <f t="shared" si="6"/>
        <v>6.2659092999999997</v>
      </c>
      <c r="AT10" s="12">
        <f t="shared" si="7"/>
        <v>5968</v>
      </c>
      <c r="AU10" s="7">
        <f t="shared" si="8"/>
        <v>468.98525054289996</v>
      </c>
      <c r="AV10" s="7">
        <f t="shared" si="9"/>
        <v>1653.91184</v>
      </c>
      <c r="AW10" s="7">
        <f t="shared" si="10"/>
        <v>6.0192635999999995</v>
      </c>
      <c r="AX10" s="7">
        <f t="shared" si="11"/>
        <v>6.2742231999999998</v>
      </c>
      <c r="AY10" s="7">
        <f t="shared" si="12"/>
        <v>6.2963935999999991</v>
      </c>
      <c r="AZ10" s="10">
        <f t="shared" si="13"/>
        <v>35808</v>
      </c>
      <c r="BA10" s="2">
        <f t="shared" si="14"/>
        <v>905.46551046209993</v>
      </c>
      <c r="BB10" s="2">
        <f t="shared" si="15"/>
        <v>9923.4710400000004</v>
      </c>
      <c r="BC10" s="12">
        <v>1</v>
      </c>
    </row>
    <row r="11" spans="1:55" x14ac:dyDescent="0.25">
      <c r="B11" s="12">
        <v>31087</v>
      </c>
      <c r="C11" s="12">
        <v>30935</v>
      </c>
      <c r="D11" s="12" t="s">
        <v>90</v>
      </c>
      <c r="E11" s="12">
        <v>2</v>
      </c>
      <c r="F11" s="12">
        <v>116</v>
      </c>
      <c r="G11" s="12">
        <v>0.12565000000000001</v>
      </c>
      <c r="H11" s="12">
        <v>16</v>
      </c>
      <c r="I11" s="12" t="s">
        <v>87</v>
      </c>
      <c r="J11" s="12">
        <v>1492</v>
      </c>
      <c r="K11" s="12">
        <v>27</v>
      </c>
      <c r="L11" s="12">
        <v>0.25130000000000002</v>
      </c>
      <c r="M11" s="12">
        <v>353.61901999999998</v>
      </c>
      <c r="N11" s="12">
        <v>2.155E-2</v>
      </c>
      <c r="O11" s="12">
        <v>744.51922999999999</v>
      </c>
      <c r="P11" s="12">
        <v>19.989999999999998</v>
      </c>
      <c r="Q11" s="12">
        <v>1232.0654300000001</v>
      </c>
      <c r="R11" s="12">
        <v>0.20644999999999999</v>
      </c>
      <c r="S11" s="12">
        <v>3159.0336900000002</v>
      </c>
      <c r="T11" s="12">
        <v>25.5</v>
      </c>
      <c r="U11" s="12">
        <v>19.05</v>
      </c>
      <c r="V11" s="12">
        <v>973.21063000000004</v>
      </c>
      <c r="W11" s="12">
        <v>0.10871</v>
      </c>
      <c r="X11" s="12">
        <v>1913.7004400000001</v>
      </c>
      <c r="Y11" s="12">
        <v>19.829999999999998</v>
      </c>
      <c r="Z11" s="12">
        <v>1019.97681</v>
      </c>
      <c r="AA11" s="12">
        <v>0.22788</v>
      </c>
      <c r="AB11" s="12">
        <v>1495.78088</v>
      </c>
      <c r="AC11" s="12">
        <v>19.27</v>
      </c>
      <c r="AD11" s="12">
        <v>3578.87183</v>
      </c>
      <c r="AE11" s="12">
        <v>449.68527</v>
      </c>
      <c r="AF11" s="12">
        <v>7313.0341799999997</v>
      </c>
      <c r="AG11" s="12">
        <v>23.166550000000001</v>
      </c>
      <c r="AH11" s="12">
        <v>4476</v>
      </c>
      <c r="AI11" s="12">
        <v>8952</v>
      </c>
      <c r="AJ11" s="12">
        <v>5968</v>
      </c>
      <c r="AK11" s="12">
        <v>16412</v>
      </c>
      <c r="AL11" s="28"/>
      <c r="AM11" s="5">
        <f t="shared" si="0"/>
        <v>0.12565000000000001</v>
      </c>
      <c r="AN11" s="13">
        <f t="shared" si="1"/>
        <v>25.5</v>
      </c>
      <c r="AO11" s="13">
        <f t="shared" si="2"/>
        <v>3.2040750000000005</v>
      </c>
      <c r="AP11" s="10">
        <f t="shared" si="3"/>
        <v>4476</v>
      </c>
      <c r="AQ11" s="7">
        <f t="shared" si="4"/>
        <v>128.16008617650002</v>
      </c>
      <c r="AR11" s="7">
        <f t="shared" si="5"/>
        <v>562.40940000000001</v>
      </c>
      <c r="AS11" s="7">
        <f t="shared" si="6"/>
        <v>2.4212755000000001</v>
      </c>
      <c r="AT11" s="12">
        <f t="shared" si="7"/>
        <v>5968</v>
      </c>
      <c r="AU11" s="7">
        <f t="shared" si="8"/>
        <v>154.80902127950003</v>
      </c>
      <c r="AV11" s="7">
        <f t="shared" si="9"/>
        <v>749.87920000000008</v>
      </c>
      <c r="AW11" s="7">
        <f t="shared" si="10"/>
        <v>2.3936325000000003</v>
      </c>
      <c r="AX11" s="7">
        <f t="shared" si="11"/>
        <v>2.4916395000000002</v>
      </c>
      <c r="AY11" s="7">
        <f t="shared" si="12"/>
        <v>2.5117435000000001</v>
      </c>
      <c r="AZ11" s="10">
        <f t="shared" si="13"/>
        <v>35808</v>
      </c>
      <c r="BA11" s="2">
        <f t="shared" si="14"/>
        <v>449.68524543950002</v>
      </c>
      <c r="BB11" s="2">
        <f t="shared" si="15"/>
        <v>4499.2752</v>
      </c>
      <c r="BC11" s="12">
        <v>1</v>
      </c>
    </row>
    <row r="12" spans="1:55" x14ac:dyDescent="0.25">
      <c r="B12" s="12">
        <v>31087</v>
      </c>
      <c r="C12" s="12">
        <v>31086</v>
      </c>
      <c r="D12" s="12" t="s">
        <v>91</v>
      </c>
      <c r="E12" s="12">
        <v>2</v>
      </c>
      <c r="F12" s="12">
        <v>116</v>
      </c>
      <c r="G12" s="12">
        <v>0.25036000000000003</v>
      </c>
      <c r="H12" s="12">
        <v>16</v>
      </c>
      <c r="I12" s="12" t="s">
        <v>87</v>
      </c>
      <c r="J12" s="12">
        <v>1492</v>
      </c>
      <c r="K12" s="12">
        <v>27</v>
      </c>
      <c r="L12" s="12">
        <v>0.50072000000000005</v>
      </c>
      <c r="M12" s="12">
        <v>230.57918000000001</v>
      </c>
      <c r="N12" s="12">
        <v>1.405E-2</v>
      </c>
      <c r="O12" s="12">
        <v>456.71179000000001</v>
      </c>
      <c r="P12" s="12">
        <v>22.44</v>
      </c>
      <c r="Q12" s="12">
        <v>1551.5822800000001</v>
      </c>
      <c r="R12" s="12">
        <v>0.25997999999999999</v>
      </c>
      <c r="S12" s="12">
        <v>2582.8310499999998</v>
      </c>
      <c r="T12" s="12">
        <v>25.5</v>
      </c>
      <c r="U12" s="12">
        <v>21.5</v>
      </c>
      <c r="V12" s="12">
        <v>655.37536999999998</v>
      </c>
      <c r="W12" s="12">
        <v>7.3209999999999997E-2</v>
      </c>
      <c r="X12" s="12">
        <v>1376.17444</v>
      </c>
      <c r="Y12" s="12">
        <v>22.37</v>
      </c>
      <c r="Z12" s="12">
        <v>278.35727000000003</v>
      </c>
      <c r="AA12" s="12">
        <v>6.2190000000000002E-2</v>
      </c>
      <c r="AB12" s="12">
        <v>1182.4174800000001</v>
      </c>
      <c r="AC12" s="12">
        <v>22.34</v>
      </c>
      <c r="AD12" s="12">
        <v>2715.8940400000001</v>
      </c>
      <c r="AE12" s="12">
        <v>679.95128999999997</v>
      </c>
      <c r="AF12" s="12">
        <v>5598.1347699999997</v>
      </c>
      <c r="AG12" s="12">
        <v>31.094480000000001</v>
      </c>
      <c r="AH12" s="12">
        <v>4476</v>
      </c>
      <c r="AI12" s="12">
        <v>8952</v>
      </c>
      <c r="AJ12" s="12">
        <v>5968</v>
      </c>
      <c r="AK12" s="12">
        <v>16412</v>
      </c>
      <c r="AL12" s="28"/>
      <c r="AM12" s="5">
        <f t="shared" si="0"/>
        <v>0.25036000000000003</v>
      </c>
      <c r="AN12" s="13">
        <f t="shared" si="1"/>
        <v>25.5</v>
      </c>
      <c r="AO12" s="13">
        <f t="shared" si="2"/>
        <v>6.3841800000000006</v>
      </c>
      <c r="AP12" s="10">
        <f t="shared" si="3"/>
        <v>4476</v>
      </c>
      <c r="AQ12" s="7">
        <f t="shared" si="4"/>
        <v>69.689526117200018</v>
      </c>
      <c r="AR12" s="7">
        <f t="shared" si="5"/>
        <v>1120.6113600000001</v>
      </c>
      <c r="AS12" s="7">
        <f t="shared" si="6"/>
        <v>5.5930424000000007</v>
      </c>
      <c r="AT12" s="12">
        <f t="shared" si="7"/>
        <v>5968</v>
      </c>
      <c r="AU12" s="7">
        <f t="shared" si="8"/>
        <v>388.45413962080005</v>
      </c>
      <c r="AV12" s="7">
        <f t="shared" si="9"/>
        <v>1494.1484800000001</v>
      </c>
      <c r="AW12" s="7">
        <f t="shared" si="10"/>
        <v>5.382740000000001</v>
      </c>
      <c r="AX12" s="7">
        <f t="shared" si="11"/>
        <v>5.6005532000000011</v>
      </c>
      <c r="AY12" s="7">
        <f t="shared" si="12"/>
        <v>5.6180784000000008</v>
      </c>
      <c r="AZ12" s="10">
        <f t="shared" si="13"/>
        <v>35808</v>
      </c>
      <c r="BA12" s="2">
        <f t="shared" si="14"/>
        <v>679.95123185440013</v>
      </c>
      <c r="BB12" s="2">
        <f t="shared" si="15"/>
        <v>8964.8908800000008</v>
      </c>
      <c r="BC12" s="12">
        <v>1</v>
      </c>
    </row>
    <row r="13" spans="1:55" x14ac:dyDescent="0.25">
      <c r="B13" s="12">
        <v>32485</v>
      </c>
      <c r="C13" s="12">
        <v>40433</v>
      </c>
      <c r="D13" s="12" t="s">
        <v>101</v>
      </c>
      <c r="E13" s="12">
        <v>1</v>
      </c>
      <c r="F13" s="12">
        <v>116</v>
      </c>
      <c r="G13" s="12">
        <v>0.24166000000000001</v>
      </c>
      <c r="H13" s="12">
        <v>16</v>
      </c>
      <c r="I13" s="12" t="s">
        <v>87</v>
      </c>
      <c r="J13" s="12">
        <v>776</v>
      </c>
      <c r="K13" s="12">
        <v>27</v>
      </c>
      <c r="L13" s="12">
        <v>0.24166000000000001</v>
      </c>
      <c r="M13" s="12">
        <v>126.65588</v>
      </c>
      <c r="N13" s="12">
        <v>1.4840000000000001E-2</v>
      </c>
      <c r="O13" s="12">
        <v>288.23043999999999</v>
      </c>
      <c r="P13" s="12">
        <v>22.33</v>
      </c>
      <c r="Q13" s="12">
        <v>839.28521999999998</v>
      </c>
      <c r="R13" s="12">
        <v>0.27039000000000002</v>
      </c>
      <c r="S13" s="12">
        <v>2061.9668000000001</v>
      </c>
      <c r="T13" s="12">
        <v>25.5</v>
      </c>
      <c r="U13" s="12">
        <v>21.38</v>
      </c>
      <c r="V13" s="12">
        <v>514.53783999999996</v>
      </c>
      <c r="W13" s="12">
        <v>0.11051</v>
      </c>
      <c r="X13" s="12">
        <v>984.68102999999996</v>
      </c>
      <c r="Y13" s="12">
        <v>22.21</v>
      </c>
      <c r="Z13" s="12">
        <v>772.78394000000003</v>
      </c>
      <c r="AA13" s="12">
        <v>0.33195000000000002</v>
      </c>
      <c r="AB13" s="12">
        <v>928.04174999999998</v>
      </c>
      <c r="AC13" s="12">
        <v>21.5</v>
      </c>
      <c r="AD13" s="12">
        <v>2253.2629400000001</v>
      </c>
      <c r="AE13" s="12">
        <v>544.52350000000001</v>
      </c>
      <c r="AF13" s="12">
        <v>4262.9199200000003</v>
      </c>
      <c r="AG13" s="12">
        <v>25.141819999999999</v>
      </c>
      <c r="AH13" s="12">
        <v>2328</v>
      </c>
      <c r="AI13" s="12">
        <v>4656</v>
      </c>
      <c r="AJ13" s="12">
        <v>3104</v>
      </c>
      <c r="AK13" s="12">
        <v>8536</v>
      </c>
      <c r="AL13" s="28"/>
      <c r="AM13" s="5">
        <f t="shared" si="0"/>
        <v>0.24166000000000001</v>
      </c>
      <c r="AN13" s="13">
        <f t="shared" si="1"/>
        <v>25.5</v>
      </c>
      <c r="AO13" s="13">
        <f t="shared" si="2"/>
        <v>6.1623300000000008</v>
      </c>
      <c r="AP13" s="10">
        <f t="shared" si="3"/>
        <v>2328</v>
      </c>
      <c r="AQ13" s="7">
        <f t="shared" si="4"/>
        <v>186.75096694040002</v>
      </c>
      <c r="AR13" s="7">
        <f t="shared" si="5"/>
        <v>562.58447999999999</v>
      </c>
      <c r="AS13" s="7">
        <f t="shared" si="6"/>
        <v>5.1956899999999999</v>
      </c>
      <c r="AT13" s="12">
        <f t="shared" si="7"/>
        <v>3104</v>
      </c>
      <c r="AU13" s="7">
        <f t="shared" si="8"/>
        <v>202.82166626520001</v>
      </c>
      <c r="AV13" s="7">
        <f t="shared" si="9"/>
        <v>750.11264000000006</v>
      </c>
      <c r="AW13" s="7">
        <f t="shared" si="10"/>
        <v>5.1666908000000005</v>
      </c>
      <c r="AX13" s="7">
        <f t="shared" si="11"/>
        <v>5.3672686000000009</v>
      </c>
      <c r="AY13" s="7">
        <f t="shared" si="12"/>
        <v>5.3962677999999995</v>
      </c>
      <c r="AZ13" s="10">
        <f t="shared" si="13"/>
        <v>18624</v>
      </c>
      <c r="BA13" s="2">
        <f t="shared" si="14"/>
        <v>544.52352208040008</v>
      </c>
      <c r="BB13" s="2">
        <f t="shared" si="15"/>
        <v>4500.6758399999999</v>
      </c>
      <c r="BC13" s="12">
        <v>1</v>
      </c>
    </row>
    <row r="14" spans="1:55" x14ac:dyDescent="0.25">
      <c r="B14" s="12">
        <v>32486</v>
      </c>
      <c r="C14" s="12">
        <v>40432</v>
      </c>
      <c r="D14" s="12" t="s">
        <v>94</v>
      </c>
      <c r="E14" s="12">
        <v>2</v>
      </c>
      <c r="F14" s="12">
        <v>116</v>
      </c>
      <c r="G14" s="12">
        <v>0.16353000000000001</v>
      </c>
      <c r="H14" s="12">
        <v>16</v>
      </c>
      <c r="I14" s="12" t="s">
        <v>87</v>
      </c>
      <c r="J14" s="12">
        <v>1492</v>
      </c>
      <c r="K14" s="12">
        <v>27</v>
      </c>
      <c r="L14" s="12">
        <v>0.32706000000000002</v>
      </c>
      <c r="M14" s="12">
        <v>225.53465</v>
      </c>
      <c r="N14" s="12">
        <v>1.374E-2</v>
      </c>
      <c r="O14" s="12">
        <v>441.35210999999998</v>
      </c>
      <c r="P14" s="12">
        <v>21.1</v>
      </c>
      <c r="Q14" s="12">
        <v>1056.24414</v>
      </c>
      <c r="R14" s="12">
        <v>0.17698</v>
      </c>
      <c r="S14" s="12">
        <v>2513.0368699999999</v>
      </c>
      <c r="T14" s="12">
        <v>25.5</v>
      </c>
      <c r="U14" s="12">
        <v>20.399999999999999</v>
      </c>
      <c r="V14" s="12">
        <v>733.20056</v>
      </c>
      <c r="W14" s="12">
        <v>8.1900000000000001E-2</v>
      </c>
      <c r="X14" s="12">
        <v>1380.0894800000001</v>
      </c>
      <c r="Y14" s="12">
        <v>20.99</v>
      </c>
      <c r="Z14" s="12">
        <v>901.75867000000005</v>
      </c>
      <c r="AA14" s="12">
        <v>0.20147000000000001</v>
      </c>
      <c r="AB14" s="12">
        <v>1209.73828</v>
      </c>
      <c r="AC14" s="12">
        <v>20.54</v>
      </c>
      <c r="AD14" s="12">
        <v>2916.7380400000002</v>
      </c>
      <c r="AE14" s="12">
        <v>476.97417999999999</v>
      </c>
      <c r="AF14" s="12">
        <v>5544.2168000000001</v>
      </c>
      <c r="AG14" s="12">
        <v>23.106629999999999</v>
      </c>
      <c r="AH14" s="12">
        <v>4476</v>
      </c>
      <c r="AI14" s="12">
        <v>8952</v>
      </c>
      <c r="AJ14" s="12">
        <v>5968</v>
      </c>
      <c r="AK14" s="12">
        <v>16412</v>
      </c>
      <c r="AM14" s="5">
        <f t="shared" si="0"/>
        <v>0.16353000000000001</v>
      </c>
      <c r="AN14" s="13">
        <f t="shared" si="1"/>
        <v>25.5</v>
      </c>
      <c r="AO14" s="13">
        <f t="shared" si="2"/>
        <v>4.1700150000000002</v>
      </c>
      <c r="AP14" s="10">
        <f t="shared" si="3"/>
        <v>4476</v>
      </c>
      <c r="AQ14" s="7">
        <f t="shared" si="4"/>
        <v>147.4645953051</v>
      </c>
      <c r="AR14" s="7">
        <f t="shared" si="5"/>
        <v>731.96028000000001</v>
      </c>
      <c r="AS14" s="7">
        <f t="shared" si="6"/>
        <v>3.3589061999999998</v>
      </c>
      <c r="AT14" s="12">
        <f t="shared" si="7"/>
        <v>5968</v>
      </c>
      <c r="AU14" s="7">
        <f t="shared" si="8"/>
        <v>172.7276042142</v>
      </c>
      <c r="AV14" s="7">
        <f t="shared" si="9"/>
        <v>975.94704000000002</v>
      </c>
      <c r="AW14" s="7">
        <f t="shared" si="10"/>
        <v>3.3360119999999998</v>
      </c>
      <c r="AX14" s="7">
        <f t="shared" si="11"/>
        <v>3.4324946999999999</v>
      </c>
      <c r="AY14" s="7">
        <f t="shared" si="12"/>
        <v>3.4504830000000006</v>
      </c>
      <c r="AZ14" s="10">
        <f t="shared" si="13"/>
        <v>35808</v>
      </c>
      <c r="BA14" s="2">
        <f t="shared" si="14"/>
        <v>476.97417168120006</v>
      </c>
      <c r="BB14" s="2">
        <f t="shared" si="15"/>
        <v>5855.6822400000001</v>
      </c>
      <c r="BC14" s="12">
        <v>1</v>
      </c>
    </row>
    <row r="15" spans="1:55" x14ac:dyDescent="0.25">
      <c r="B15" s="12">
        <v>32486</v>
      </c>
      <c r="C15" s="12">
        <v>40433</v>
      </c>
      <c r="D15" s="12" t="s">
        <v>102</v>
      </c>
      <c r="E15" s="12">
        <v>1</v>
      </c>
      <c r="F15" s="12">
        <v>116</v>
      </c>
      <c r="G15" s="12">
        <v>9.3520000000000006E-2</v>
      </c>
      <c r="H15" s="12">
        <v>16</v>
      </c>
      <c r="I15" s="12" t="s">
        <v>87</v>
      </c>
      <c r="J15" s="12">
        <v>776</v>
      </c>
      <c r="K15" s="12">
        <v>27</v>
      </c>
      <c r="L15" s="12">
        <v>9.3520000000000006E-2</v>
      </c>
      <c r="M15" s="12">
        <v>215.81746000000001</v>
      </c>
      <c r="N15" s="12">
        <v>2.528E-2</v>
      </c>
      <c r="O15" s="12">
        <v>441.35210999999998</v>
      </c>
      <c r="P15" s="12">
        <v>19.760000000000002</v>
      </c>
      <c r="Q15" s="12">
        <v>1456.7926</v>
      </c>
      <c r="R15" s="12">
        <v>0.46933000000000002</v>
      </c>
      <c r="S15" s="12">
        <v>2513.0368699999999</v>
      </c>
      <c r="T15" s="12">
        <v>25.5</v>
      </c>
      <c r="U15" s="12">
        <v>13.6</v>
      </c>
      <c r="V15" s="12">
        <v>646.88897999999995</v>
      </c>
      <c r="W15" s="12">
        <v>0.13894000000000001</v>
      </c>
      <c r="X15" s="12">
        <v>1380.0894800000001</v>
      </c>
      <c r="Y15" s="12">
        <v>19.55</v>
      </c>
      <c r="Z15" s="12">
        <v>307.97958</v>
      </c>
      <c r="AA15" s="12">
        <v>0.13228999999999999</v>
      </c>
      <c r="AB15" s="12">
        <v>1209.73828</v>
      </c>
      <c r="AC15" s="12">
        <v>19.43</v>
      </c>
      <c r="AD15" s="12">
        <v>2627.4785200000001</v>
      </c>
      <c r="AE15" s="12">
        <v>245.7218</v>
      </c>
      <c r="AF15" s="12">
        <v>5544.2168000000001</v>
      </c>
      <c r="AG15" s="12">
        <v>15.61585</v>
      </c>
      <c r="AH15" s="12">
        <v>2328</v>
      </c>
      <c r="AI15" s="12">
        <v>4656</v>
      </c>
      <c r="AJ15" s="12">
        <v>3104</v>
      </c>
      <c r="AK15" s="12">
        <v>8536</v>
      </c>
      <c r="AM15" s="5">
        <f t="shared" ref="AM15:AM78" si="16">G15</f>
        <v>9.3520000000000006E-2</v>
      </c>
      <c r="AN15" s="13">
        <f t="shared" ref="AN15:AN78" si="17">T15</f>
        <v>25.5</v>
      </c>
      <c r="AO15" s="13">
        <f t="shared" ref="AO15:AO78" si="18">AN15*AM15</f>
        <v>2.38476</v>
      </c>
      <c r="AP15" s="10">
        <f t="shared" ref="AP15:AP78" si="19">J15*3</f>
        <v>2328</v>
      </c>
      <c r="AQ15" s="7">
        <f t="shared" ref="AQ15:AQ78" si="20">AM15*Z15</f>
        <v>28.802250321600003</v>
      </c>
      <c r="AR15" s="7">
        <f t="shared" ref="AR15:AR78" si="21">AM15*AP15</f>
        <v>217.71456000000001</v>
      </c>
      <c r="AS15" s="7">
        <f t="shared" ref="AS15:AS78" si="22">AM15*AC15</f>
        <v>1.8170936000000002</v>
      </c>
      <c r="AT15" s="12">
        <f t="shared" ref="AT15:AT78" si="23">J15*4</f>
        <v>3104</v>
      </c>
      <c r="AU15" s="7">
        <f t="shared" ref="AU15:AU78" si="24">AM15*Q15</f>
        <v>136.23924395200001</v>
      </c>
      <c r="AV15" s="7">
        <f t="shared" ref="AV15:AV78" si="25">AM15*AT15</f>
        <v>290.28608000000003</v>
      </c>
      <c r="AW15" s="7">
        <f t="shared" ref="AW15:AW78" si="26">AM15*U15</f>
        <v>1.2718720000000001</v>
      </c>
      <c r="AX15" s="7">
        <f t="shared" ref="AX15:AX78" si="27">Y15*AM15</f>
        <v>1.8283160000000003</v>
      </c>
      <c r="AY15" s="7">
        <f t="shared" ref="AY15:AY78" si="28">P15*AM15</f>
        <v>1.8479552000000004</v>
      </c>
      <c r="AZ15" s="10">
        <f t="shared" ref="AZ15:AZ78" si="29">J15*24</f>
        <v>18624</v>
      </c>
      <c r="BA15" s="2">
        <f t="shared" ref="BA15:BA78" si="30">AD15*AM15</f>
        <v>245.72179119040004</v>
      </c>
      <c r="BB15" s="2">
        <f t="shared" ref="BB15:BB78" si="31">AZ15*AM15</f>
        <v>1741.71648</v>
      </c>
      <c r="BC15" s="12">
        <v>1</v>
      </c>
    </row>
    <row r="16" spans="1:55" x14ac:dyDescent="0.25">
      <c r="B16" s="12">
        <v>40432</v>
      </c>
      <c r="C16" s="12">
        <v>31086</v>
      </c>
      <c r="D16" s="12" t="s">
        <v>92</v>
      </c>
      <c r="E16" s="12">
        <v>2</v>
      </c>
      <c r="F16" s="12">
        <v>116</v>
      </c>
      <c r="G16" s="12">
        <v>0.27712999999999999</v>
      </c>
      <c r="H16" s="12">
        <v>16</v>
      </c>
      <c r="I16" s="12" t="s">
        <v>87</v>
      </c>
      <c r="J16" s="12">
        <v>1492</v>
      </c>
      <c r="K16" s="12">
        <v>27</v>
      </c>
      <c r="L16" s="12">
        <v>0.55425999999999997</v>
      </c>
      <c r="M16" s="12">
        <v>325.15613000000002</v>
      </c>
      <c r="N16" s="12">
        <v>1.9810000000000001E-2</v>
      </c>
      <c r="O16" s="12">
        <v>683.53332999999998</v>
      </c>
      <c r="P16" s="12">
        <v>22.73</v>
      </c>
      <c r="Q16" s="12">
        <v>1221.72424</v>
      </c>
      <c r="R16" s="12">
        <v>0.20471</v>
      </c>
      <c r="S16" s="12">
        <v>2914.0175800000002</v>
      </c>
      <c r="T16" s="12">
        <v>25.5</v>
      </c>
      <c r="U16" s="12">
        <v>22.15</v>
      </c>
      <c r="V16" s="12">
        <v>957.00385000000006</v>
      </c>
      <c r="W16" s="12">
        <v>0.1069</v>
      </c>
      <c r="X16" s="12">
        <v>1819.3531499999999</v>
      </c>
      <c r="Y16" s="12">
        <v>22.63</v>
      </c>
      <c r="Z16" s="12">
        <v>1035.6251199999999</v>
      </c>
      <c r="AA16" s="12">
        <v>0.23136999999999999</v>
      </c>
      <c r="AB16" s="12">
        <v>1389.9005099999999</v>
      </c>
      <c r="AC16" s="12">
        <v>22.27</v>
      </c>
      <c r="AD16" s="12">
        <v>3539.5092800000002</v>
      </c>
      <c r="AE16" s="12">
        <v>980.90423999999996</v>
      </c>
      <c r="AF16" s="12">
        <v>6806.8046899999999</v>
      </c>
      <c r="AG16" s="12">
        <v>43.857019999999999</v>
      </c>
      <c r="AH16" s="12">
        <v>4476</v>
      </c>
      <c r="AI16" s="12">
        <v>8952</v>
      </c>
      <c r="AJ16" s="12">
        <v>5968</v>
      </c>
      <c r="AK16" s="12">
        <v>16412</v>
      </c>
      <c r="AM16" s="5">
        <f t="shared" si="16"/>
        <v>0.27712999999999999</v>
      </c>
      <c r="AN16" s="13">
        <f t="shared" si="17"/>
        <v>25.5</v>
      </c>
      <c r="AO16" s="13">
        <f t="shared" si="18"/>
        <v>7.0668150000000001</v>
      </c>
      <c r="AP16" s="10">
        <f t="shared" si="19"/>
        <v>4476</v>
      </c>
      <c r="AQ16" s="7">
        <f t="shared" si="20"/>
        <v>287.00278950559999</v>
      </c>
      <c r="AR16" s="7">
        <f t="shared" si="21"/>
        <v>1240.43388</v>
      </c>
      <c r="AS16" s="7">
        <f t="shared" si="22"/>
        <v>6.1716850999999995</v>
      </c>
      <c r="AT16" s="12">
        <f t="shared" si="23"/>
        <v>5968</v>
      </c>
      <c r="AU16" s="7">
        <f t="shared" si="24"/>
        <v>338.57643863120001</v>
      </c>
      <c r="AV16" s="7">
        <f t="shared" si="25"/>
        <v>1653.91184</v>
      </c>
      <c r="AW16" s="7">
        <f t="shared" si="26"/>
        <v>6.1384294999999991</v>
      </c>
      <c r="AX16" s="7">
        <f t="shared" si="27"/>
        <v>6.2714518999999997</v>
      </c>
      <c r="AY16" s="7">
        <f t="shared" si="28"/>
        <v>6.2991649000000001</v>
      </c>
      <c r="AZ16" s="10">
        <f t="shared" si="29"/>
        <v>35808</v>
      </c>
      <c r="BA16" s="2">
        <f t="shared" si="30"/>
        <v>980.90420676639997</v>
      </c>
      <c r="BB16" s="2">
        <f t="shared" si="31"/>
        <v>9923.4710400000004</v>
      </c>
      <c r="BC16" s="12">
        <v>1</v>
      </c>
    </row>
    <row r="17" spans="2:55" x14ac:dyDescent="0.25">
      <c r="B17" s="12">
        <v>40432</v>
      </c>
      <c r="C17" s="12">
        <v>32486</v>
      </c>
      <c r="D17" s="12" t="s">
        <v>94</v>
      </c>
      <c r="E17" s="12">
        <v>2</v>
      </c>
      <c r="F17" s="12">
        <v>116</v>
      </c>
      <c r="G17" s="12">
        <v>0.16353000000000001</v>
      </c>
      <c r="H17" s="12">
        <v>16</v>
      </c>
      <c r="I17" s="12" t="s">
        <v>87</v>
      </c>
      <c r="J17" s="12">
        <v>1492</v>
      </c>
      <c r="K17" s="12">
        <v>27</v>
      </c>
      <c r="L17" s="12">
        <v>0.32706000000000002</v>
      </c>
      <c r="M17" s="12">
        <v>215.81746000000001</v>
      </c>
      <c r="N17" s="12">
        <v>1.315E-2</v>
      </c>
      <c r="O17" s="12">
        <v>441.35210999999998</v>
      </c>
      <c r="P17" s="12">
        <v>21.1</v>
      </c>
      <c r="Q17" s="12">
        <v>1456.7926</v>
      </c>
      <c r="R17" s="12">
        <v>0.24410000000000001</v>
      </c>
      <c r="S17" s="12">
        <v>2513.0368699999999</v>
      </c>
      <c r="T17" s="12">
        <v>25.5</v>
      </c>
      <c r="U17" s="12">
        <v>19.96</v>
      </c>
      <c r="V17" s="12">
        <v>646.88897999999995</v>
      </c>
      <c r="W17" s="12">
        <v>7.2260000000000005E-2</v>
      </c>
      <c r="X17" s="12">
        <v>1380.0894800000001</v>
      </c>
      <c r="Y17" s="12">
        <v>21.01</v>
      </c>
      <c r="Z17" s="12">
        <v>307.97958</v>
      </c>
      <c r="AA17" s="12">
        <v>6.8809999999999996E-2</v>
      </c>
      <c r="AB17" s="12">
        <v>1209.73828</v>
      </c>
      <c r="AC17" s="12">
        <v>20.95</v>
      </c>
      <c r="AD17" s="12">
        <v>2627.4785200000001</v>
      </c>
      <c r="AE17" s="12">
        <v>429.67160000000001</v>
      </c>
      <c r="AF17" s="12">
        <v>5544.2168000000001</v>
      </c>
      <c r="AG17" s="12">
        <v>21.047000000000001</v>
      </c>
      <c r="AH17" s="12">
        <v>4476</v>
      </c>
      <c r="AI17" s="12">
        <v>8952</v>
      </c>
      <c r="AJ17" s="12">
        <v>5968</v>
      </c>
      <c r="AK17" s="12">
        <v>16412</v>
      </c>
      <c r="AM17" s="5">
        <f t="shared" si="16"/>
        <v>0.16353000000000001</v>
      </c>
      <c r="AN17" s="13">
        <f t="shared" si="17"/>
        <v>25.5</v>
      </c>
      <c r="AO17" s="13">
        <f t="shared" si="18"/>
        <v>4.1700150000000002</v>
      </c>
      <c r="AP17" s="10">
        <f t="shared" si="19"/>
        <v>4476</v>
      </c>
      <c r="AQ17" s="7">
        <f t="shared" si="20"/>
        <v>50.3639007174</v>
      </c>
      <c r="AR17" s="7">
        <f t="shared" si="21"/>
        <v>731.96028000000001</v>
      </c>
      <c r="AS17" s="7">
        <f t="shared" si="22"/>
        <v>3.4259534999999999</v>
      </c>
      <c r="AT17" s="12">
        <f t="shared" si="23"/>
        <v>5968</v>
      </c>
      <c r="AU17" s="7">
        <f t="shared" si="24"/>
        <v>238.22929387800002</v>
      </c>
      <c r="AV17" s="7">
        <f t="shared" si="25"/>
        <v>975.94704000000002</v>
      </c>
      <c r="AW17" s="7">
        <f t="shared" si="26"/>
        <v>3.2640588000000004</v>
      </c>
      <c r="AX17" s="7">
        <f t="shared" si="27"/>
        <v>3.4357653000000004</v>
      </c>
      <c r="AY17" s="7">
        <f t="shared" si="28"/>
        <v>3.4504830000000006</v>
      </c>
      <c r="AZ17" s="10">
        <f t="shared" si="29"/>
        <v>35808</v>
      </c>
      <c r="BA17" s="2">
        <f t="shared" si="30"/>
        <v>429.67156237560005</v>
      </c>
      <c r="BB17" s="2">
        <f t="shared" si="31"/>
        <v>5855.6822400000001</v>
      </c>
      <c r="BC17" s="12">
        <v>1</v>
      </c>
    </row>
    <row r="18" spans="2:55" x14ac:dyDescent="0.25">
      <c r="B18" s="12">
        <v>40433</v>
      </c>
      <c r="C18" s="12">
        <v>32485</v>
      </c>
      <c r="D18" s="12" t="s">
        <v>101</v>
      </c>
      <c r="E18" s="12">
        <v>1</v>
      </c>
      <c r="F18" s="12">
        <v>116</v>
      </c>
      <c r="G18" s="12">
        <v>0.24166000000000001</v>
      </c>
      <c r="H18" s="12">
        <v>16</v>
      </c>
      <c r="I18" s="12" t="s">
        <v>87</v>
      </c>
      <c r="J18" s="12">
        <v>776</v>
      </c>
      <c r="K18" s="12">
        <v>27</v>
      </c>
      <c r="L18" s="12">
        <v>0.24166000000000001</v>
      </c>
      <c r="M18" s="12">
        <v>161.57454999999999</v>
      </c>
      <c r="N18" s="12">
        <v>1.8929999999999999E-2</v>
      </c>
      <c r="O18" s="12">
        <v>288.23043999999999</v>
      </c>
      <c r="P18" s="12">
        <v>22.32</v>
      </c>
      <c r="Q18" s="12">
        <v>1222.68164</v>
      </c>
      <c r="R18" s="12">
        <v>0.39390999999999998</v>
      </c>
      <c r="S18" s="12">
        <v>2061.9668000000001</v>
      </c>
      <c r="T18" s="12">
        <v>25.5</v>
      </c>
      <c r="U18" s="12">
        <v>20.07</v>
      </c>
      <c r="V18" s="12">
        <v>470.14325000000002</v>
      </c>
      <c r="W18" s="12">
        <v>0.10098</v>
      </c>
      <c r="X18" s="12">
        <v>984.68102999999996</v>
      </c>
      <c r="Y18" s="12">
        <v>22.22</v>
      </c>
      <c r="Z18" s="12">
        <v>155.25783999999999</v>
      </c>
      <c r="AA18" s="12">
        <v>6.6689999999999999E-2</v>
      </c>
      <c r="AB18" s="12">
        <v>928.04174999999998</v>
      </c>
      <c r="AC18" s="12">
        <v>22.23</v>
      </c>
      <c r="AD18" s="12">
        <v>2009.65723</v>
      </c>
      <c r="AE18" s="12">
        <v>485.65377999999998</v>
      </c>
      <c r="AF18" s="12">
        <v>4262.9199200000003</v>
      </c>
      <c r="AG18" s="12">
        <v>23.272480000000002</v>
      </c>
      <c r="AH18" s="12">
        <v>2328</v>
      </c>
      <c r="AI18" s="12">
        <v>4656</v>
      </c>
      <c r="AJ18" s="12">
        <v>3104</v>
      </c>
      <c r="AK18" s="12">
        <v>8536</v>
      </c>
      <c r="AM18" s="5">
        <f t="shared" si="16"/>
        <v>0.24166000000000001</v>
      </c>
      <c r="AN18" s="13">
        <f t="shared" si="17"/>
        <v>25.5</v>
      </c>
      <c r="AO18" s="13">
        <f t="shared" si="18"/>
        <v>6.1623300000000008</v>
      </c>
      <c r="AP18" s="10">
        <f t="shared" si="19"/>
        <v>2328</v>
      </c>
      <c r="AQ18" s="7">
        <f t="shared" si="20"/>
        <v>37.519609614399997</v>
      </c>
      <c r="AR18" s="7">
        <f t="shared" si="21"/>
        <v>562.58447999999999</v>
      </c>
      <c r="AS18" s="7">
        <f t="shared" si="22"/>
        <v>5.3721018000000003</v>
      </c>
      <c r="AT18" s="12">
        <f t="shared" si="23"/>
        <v>3104</v>
      </c>
      <c r="AU18" s="7">
        <f t="shared" si="24"/>
        <v>295.47324512240004</v>
      </c>
      <c r="AV18" s="7">
        <f t="shared" si="25"/>
        <v>750.11264000000006</v>
      </c>
      <c r="AW18" s="7">
        <f t="shared" si="26"/>
        <v>4.8501162000000004</v>
      </c>
      <c r="AX18" s="7">
        <f t="shared" si="27"/>
        <v>5.3696852000000002</v>
      </c>
      <c r="AY18" s="7">
        <f t="shared" si="28"/>
        <v>5.3938512000000003</v>
      </c>
      <c r="AZ18" s="10">
        <f t="shared" si="29"/>
        <v>18624</v>
      </c>
      <c r="BA18" s="2">
        <f t="shared" si="30"/>
        <v>485.65376620180001</v>
      </c>
      <c r="BB18" s="2">
        <f t="shared" si="31"/>
        <v>4500.6758399999999</v>
      </c>
      <c r="BC18" s="12">
        <v>1</v>
      </c>
    </row>
    <row r="19" spans="2:55" x14ac:dyDescent="0.25">
      <c r="B19" s="12">
        <v>40433</v>
      </c>
      <c r="C19" s="12">
        <v>32486</v>
      </c>
      <c r="D19" s="12" t="s">
        <v>102</v>
      </c>
      <c r="E19" s="12">
        <v>1</v>
      </c>
      <c r="F19" s="12">
        <v>116</v>
      </c>
      <c r="G19" s="12">
        <v>9.3520000000000006E-2</v>
      </c>
      <c r="H19" s="12">
        <v>16</v>
      </c>
      <c r="I19" s="12" t="s">
        <v>87</v>
      </c>
      <c r="J19" s="12">
        <v>776</v>
      </c>
      <c r="K19" s="12">
        <v>27</v>
      </c>
      <c r="L19" s="12">
        <v>9.3520000000000006E-2</v>
      </c>
      <c r="M19" s="12">
        <v>225.53465</v>
      </c>
      <c r="N19" s="12">
        <v>2.6419999999999999E-2</v>
      </c>
      <c r="O19" s="12">
        <v>441.35210999999998</v>
      </c>
      <c r="P19" s="12">
        <v>19.760000000000002</v>
      </c>
      <c r="Q19" s="12">
        <v>1056.24414</v>
      </c>
      <c r="R19" s="12">
        <v>0.34028000000000003</v>
      </c>
      <c r="S19" s="12">
        <v>2513.0368699999999</v>
      </c>
      <c r="T19" s="12">
        <v>25.5</v>
      </c>
      <c r="U19" s="12">
        <v>17.600000000000001</v>
      </c>
      <c r="V19" s="12">
        <v>733.20056</v>
      </c>
      <c r="W19" s="12">
        <v>0.15747</v>
      </c>
      <c r="X19" s="12">
        <v>1380.0894800000001</v>
      </c>
      <c r="Y19" s="12">
        <v>19.510000000000002</v>
      </c>
      <c r="Z19" s="12">
        <v>901.75867000000005</v>
      </c>
      <c r="AA19" s="12">
        <v>0.38735000000000003</v>
      </c>
      <c r="AB19" s="12">
        <v>1209.73828</v>
      </c>
      <c r="AC19" s="12">
        <v>18.2</v>
      </c>
      <c r="AD19" s="12">
        <v>2916.7380400000002</v>
      </c>
      <c r="AE19" s="12">
        <v>272.77334999999999</v>
      </c>
      <c r="AF19" s="12">
        <v>5544.2168000000001</v>
      </c>
      <c r="AG19" s="12">
        <v>14.828110000000001</v>
      </c>
      <c r="AH19" s="12">
        <v>2328</v>
      </c>
      <c r="AI19" s="12">
        <v>4656</v>
      </c>
      <c r="AJ19" s="12">
        <v>3104</v>
      </c>
      <c r="AK19" s="12">
        <v>8536</v>
      </c>
      <c r="AM19" s="5">
        <f t="shared" si="16"/>
        <v>9.3520000000000006E-2</v>
      </c>
      <c r="AN19" s="13">
        <f t="shared" si="17"/>
        <v>25.5</v>
      </c>
      <c r="AO19" s="13">
        <f t="shared" si="18"/>
        <v>2.38476</v>
      </c>
      <c r="AP19" s="10">
        <f t="shared" si="19"/>
        <v>2328</v>
      </c>
      <c r="AQ19" s="7">
        <f t="shared" si="20"/>
        <v>84.332470818400012</v>
      </c>
      <c r="AR19" s="7">
        <f t="shared" si="21"/>
        <v>217.71456000000001</v>
      </c>
      <c r="AS19" s="7">
        <f t="shared" si="22"/>
        <v>1.702064</v>
      </c>
      <c r="AT19" s="12">
        <f t="shared" si="23"/>
        <v>3104</v>
      </c>
      <c r="AU19" s="7">
        <f t="shared" si="24"/>
        <v>98.779951972800006</v>
      </c>
      <c r="AV19" s="7">
        <f t="shared" si="25"/>
        <v>290.28608000000003</v>
      </c>
      <c r="AW19" s="7">
        <f t="shared" si="26"/>
        <v>1.6459520000000003</v>
      </c>
      <c r="AX19" s="7">
        <f t="shared" si="27"/>
        <v>1.8245752000000002</v>
      </c>
      <c r="AY19" s="7">
        <f t="shared" si="28"/>
        <v>1.8479552000000004</v>
      </c>
      <c r="AZ19" s="10">
        <f t="shared" si="29"/>
        <v>18624</v>
      </c>
      <c r="BA19" s="2">
        <f t="shared" si="30"/>
        <v>272.77334150080003</v>
      </c>
      <c r="BB19" s="2">
        <f t="shared" si="31"/>
        <v>1741.71648</v>
      </c>
      <c r="BC19" s="12">
        <v>1</v>
      </c>
    </row>
    <row r="20" spans="2:55" x14ac:dyDescent="0.25">
      <c r="B20" s="12">
        <v>30932</v>
      </c>
      <c r="C20" s="12">
        <v>30933</v>
      </c>
      <c r="D20" s="12" t="s">
        <v>95</v>
      </c>
      <c r="E20" s="12">
        <v>2</v>
      </c>
      <c r="F20" s="12">
        <v>112</v>
      </c>
      <c r="G20" s="12">
        <v>0.12431</v>
      </c>
      <c r="H20" s="12">
        <v>12</v>
      </c>
      <c r="I20" s="12" t="s">
        <v>96</v>
      </c>
      <c r="J20" s="12">
        <v>1668</v>
      </c>
      <c r="K20" s="12">
        <v>26</v>
      </c>
      <c r="L20" s="12">
        <v>0.24862999999999999</v>
      </c>
      <c r="M20" s="12">
        <v>737.64404000000002</v>
      </c>
      <c r="N20" s="12">
        <v>4.02E-2</v>
      </c>
      <c r="O20" s="12">
        <v>1180.5764200000001</v>
      </c>
      <c r="P20" s="12">
        <v>27.05</v>
      </c>
      <c r="Q20" s="12">
        <v>2366.4592299999999</v>
      </c>
      <c r="R20" s="12">
        <v>0.35469000000000001</v>
      </c>
      <c r="S20" s="12">
        <v>5382.6342800000002</v>
      </c>
      <c r="T20" s="12">
        <v>29.75</v>
      </c>
      <c r="U20" s="12">
        <v>25.41</v>
      </c>
      <c r="V20" s="12">
        <v>3564.2446300000001</v>
      </c>
      <c r="W20" s="12">
        <v>0.35614000000000001</v>
      </c>
      <c r="X20" s="12">
        <v>5447.4023399999996</v>
      </c>
      <c r="Y20" s="12">
        <v>26.71</v>
      </c>
      <c r="Z20" s="12">
        <v>2623.0197800000001</v>
      </c>
      <c r="AA20" s="12">
        <v>0.52417999999999998</v>
      </c>
      <c r="AB20" s="12">
        <v>3053.40967</v>
      </c>
      <c r="AC20" s="12">
        <v>24.45</v>
      </c>
      <c r="AD20" s="12">
        <v>9291.3671900000008</v>
      </c>
      <c r="AE20" s="12">
        <v>1155.03772</v>
      </c>
      <c r="AF20" s="12">
        <v>15064.02246</v>
      </c>
      <c r="AG20" s="12">
        <v>44.892400000000002</v>
      </c>
      <c r="AH20" s="12">
        <v>5004</v>
      </c>
      <c r="AI20" s="12">
        <v>10008</v>
      </c>
      <c r="AJ20" s="12">
        <v>6672</v>
      </c>
      <c r="AK20" s="12">
        <v>18348</v>
      </c>
      <c r="AM20" s="5">
        <f t="shared" si="16"/>
        <v>0.12431</v>
      </c>
      <c r="AN20" s="13">
        <f t="shared" si="17"/>
        <v>29.75</v>
      </c>
      <c r="AO20" s="13">
        <f t="shared" si="18"/>
        <v>3.6982225</v>
      </c>
      <c r="AP20" s="10">
        <f t="shared" si="19"/>
        <v>5004</v>
      </c>
      <c r="AQ20" s="7">
        <f t="shared" si="20"/>
        <v>326.0675888518</v>
      </c>
      <c r="AR20" s="7">
        <f t="shared" si="21"/>
        <v>622.04723999999999</v>
      </c>
      <c r="AS20" s="7">
        <f t="shared" si="22"/>
        <v>3.0393794999999999</v>
      </c>
      <c r="AT20" s="12">
        <f t="shared" si="23"/>
        <v>6672</v>
      </c>
      <c r="AU20" s="7">
        <f t="shared" si="24"/>
        <v>294.17454688129999</v>
      </c>
      <c r="AV20" s="7">
        <f t="shared" si="25"/>
        <v>829.39632000000006</v>
      </c>
      <c r="AW20" s="7">
        <f t="shared" si="26"/>
        <v>3.1587171000000001</v>
      </c>
      <c r="AX20" s="7">
        <f t="shared" si="27"/>
        <v>3.3203201</v>
      </c>
      <c r="AY20" s="7">
        <f t="shared" si="28"/>
        <v>3.3625855000000002</v>
      </c>
      <c r="AZ20" s="10">
        <f t="shared" si="29"/>
        <v>40032</v>
      </c>
      <c r="BA20" s="2">
        <f t="shared" si="30"/>
        <v>1155.0098553889002</v>
      </c>
      <c r="BB20" s="2">
        <f t="shared" si="31"/>
        <v>4976.3779199999999</v>
      </c>
      <c r="BC20" s="12">
        <v>1</v>
      </c>
    </row>
    <row r="21" spans="2:55" x14ac:dyDescent="0.25">
      <c r="B21" s="12">
        <v>30932</v>
      </c>
      <c r="C21" s="12">
        <v>31084</v>
      </c>
      <c r="D21" s="12" t="s">
        <v>83</v>
      </c>
      <c r="E21" s="12">
        <v>2</v>
      </c>
      <c r="F21" s="12">
        <v>112</v>
      </c>
      <c r="G21" s="12">
        <v>0.12625</v>
      </c>
      <c r="H21" s="12">
        <v>12</v>
      </c>
      <c r="I21" s="12" t="s">
        <v>96</v>
      </c>
      <c r="J21" s="12">
        <v>1668</v>
      </c>
      <c r="K21" s="12">
        <v>26</v>
      </c>
      <c r="L21" s="12">
        <v>0.2525</v>
      </c>
      <c r="M21" s="12">
        <v>524.75476000000003</v>
      </c>
      <c r="N21" s="12">
        <v>2.86E-2</v>
      </c>
      <c r="O21" s="12">
        <v>1228.43579</v>
      </c>
      <c r="P21" s="12">
        <v>27.06</v>
      </c>
      <c r="Q21" s="12">
        <v>4314.0302700000002</v>
      </c>
      <c r="R21" s="12">
        <v>0.64659</v>
      </c>
      <c r="S21" s="12">
        <v>6854.8154299999997</v>
      </c>
      <c r="T21" s="12">
        <v>29.75</v>
      </c>
      <c r="U21" s="12">
        <v>16.600000000000001</v>
      </c>
      <c r="V21" s="12">
        <v>2102.3710900000001</v>
      </c>
      <c r="W21" s="12">
        <v>0.21007000000000001</v>
      </c>
      <c r="X21" s="12">
        <v>5184.4887699999999</v>
      </c>
      <c r="Y21" s="12">
        <v>26.89</v>
      </c>
      <c r="Z21" s="12">
        <v>483.77807999999999</v>
      </c>
      <c r="AA21" s="12">
        <v>9.6680000000000002E-2</v>
      </c>
      <c r="AB21" s="12">
        <v>3100.82764</v>
      </c>
      <c r="AC21" s="12">
        <v>26.96</v>
      </c>
      <c r="AD21" s="12">
        <v>7424.93408</v>
      </c>
      <c r="AE21" s="12">
        <v>937.39795000000004</v>
      </c>
      <c r="AF21" s="12">
        <v>16368.56738</v>
      </c>
      <c r="AG21" s="12">
        <v>47.394500000000001</v>
      </c>
      <c r="AH21" s="12">
        <v>5004</v>
      </c>
      <c r="AI21" s="12">
        <v>10008</v>
      </c>
      <c r="AJ21" s="12">
        <v>6672</v>
      </c>
      <c r="AK21" s="12">
        <v>18348</v>
      </c>
      <c r="AM21" s="5">
        <f t="shared" si="16"/>
        <v>0.12625</v>
      </c>
      <c r="AN21" s="13">
        <f t="shared" si="17"/>
        <v>29.75</v>
      </c>
      <c r="AO21" s="13">
        <f t="shared" si="18"/>
        <v>3.7559374999999999</v>
      </c>
      <c r="AP21" s="10">
        <f t="shared" si="19"/>
        <v>5004</v>
      </c>
      <c r="AQ21" s="7">
        <f t="shared" si="20"/>
        <v>61.076982600000001</v>
      </c>
      <c r="AR21" s="7">
        <f t="shared" si="21"/>
        <v>631.755</v>
      </c>
      <c r="AS21" s="7">
        <f t="shared" si="22"/>
        <v>3.4037000000000002</v>
      </c>
      <c r="AT21" s="12">
        <f t="shared" si="23"/>
        <v>6672</v>
      </c>
      <c r="AU21" s="7">
        <f t="shared" si="24"/>
        <v>544.64632158749998</v>
      </c>
      <c r="AV21" s="7">
        <f t="shared" si="25"/>
        <v>842.34</v>
      </c>
      <c r="AW21" s="7">
        <f t="shared" si="26"/>
        <v>2.0957500000000002</v>
      </c>
      <c r="AX21" s="7">
        <f t="shared" si="27"/>
        <v>3.3948624999999999</v>
      </c>
      <c r="AY21" s="7">
        <f t="shared" si="28"/>
        <v>3.4163250000000001</v>
      </c>
      <c r="AZ21" s="10">
        <f t="shared" si="29"/>
        <v>40032</v>
      </c>
      <c r="BA21" s="2">
        <f t="shared" si="30"/>
        <v>937.3979276</v>
      </c>
      <c r="BB21" s="2">
        <f t="shared" si="31"/>
        <v>5054.04</v>
      </c>
      <c r="BC21" s="12">
        <v>1</v>
      </c>
    </row>
    <row r="22" spans="2:55" x14ac:dyDescent="0.25">
      <c r="B22" s="12">
        <v>30933</v>
      </c>
      <c r="C22" s="12">
        <v>30932</v>
      </c>
      <c r="D22" s="12" t="s">
        <v>95</v>
      </c>
      <c r="E22" s="12">
        <v>2</v>
      </c>
      <c r="F22" s="12">
        <v>112</v>
      </c>
      <c r="G22" s="12">
        <v>0.12431</v>
      </c>
      <c r="H22" s="12">
        <v>12</v>
      </c>
      <c r="I22" s="12" t="s">
        <v>96</v>
      </c>
      <c r="J22" s="12">
        <v>1668</v>
      </c>
      <c r="K22" s="12">
        <v>26</v>
      </c>
      <c r="L22" s="12">
        <v>0.24862999999999999</v>
      </c>
      <c r="M22" s="12">
        <v>442.93236999999999</v>
      </c>
      <c r="N22" s="12">
        <v>2.4140000000000002E-2</v>
      </c>
      <c r="O22" s="12">
        <v>1180.5764200000001</v>
      </c>
      <c r="P22" s="12">
        <v>27.06</v>
      </c>
      <c r="Q22" s="12">
        <v>3016.1750499999998</v>
      </c>
      <c r="R22" s="12">
        <v>0.45206000000000002</v>
      </c>
      <c r="S22" s="12">
        <v>5382.6342800000002</v>
      </c>
      <c r="T22" s="12">
        <v>29.75</v>
      </c>
      <c r="U22" s="12">
        <v>21.79</v>
      </c>
      <c r="V22" s="12">
        <v>1883.1578400000001</v>
      </c>
      <c r="W22" s="12">
        <v>0.18817</v>
      </c>
      <c r="X22" s="12">
        <v>5447.4023399999996</v>
      </c>
      <c r="Y22" s="12">
        <v>26.91</v>
      </c>
      <c r="Z22" s="12">
        <v>430.38977</v>
      </c>
      <c r="AA22" s="12">
        <v>8.6010000000000003E-2</v>
      </c>
      <c r="AB22" s="12">
        <v>3053.40967</v>
      </c>
      <c r="AC22" s="12">
        <v>26.97</v>
      </c>
      <c r="AD22" s="12">
        <v>5772.6552700000002</v>
      </c>
      <c r="AE22" s="12">
        <v>717.61603000000002</v>
      </c>
      <c r="AF22" s="12">
        <v>15064.02246</v>
      </c>
      <c r="AG22" s="12">
        <v>29.925450000000001</v>
      </c>
      <c r="AH22" s="12">
        <v>5004</v>
      </c>
      <c r="AI22" s="12">
        <v>10008</v>
      </c>
      <c r="AJ22" s="12">
        <v>6672</v>
      </c>
      <c r="AK22" s="12">
        <v>18348</v>
      </c>
      <c r="AM22" s="5">
        <f t="shared" si="16"/>
        <v>0.12431</v>
      </c>
      <c r="AN22" s="13">
        <f t="shared" si="17"/>
        <v>29.75</v>
      </c>
      <c r="AO22" s="13">
        <f t="shared" si="18"/>
        <v>3.6982225</v>
      </c>
      <c r="AP22" s="10">
        <f t="shared" si="19"/>
        <v>5004</v>
      </c>
      <c r="AQ22" s="7">
        <f t="shared" si="20"/>
        <v>53.501752308699999</v>
      </c>
      <c r="AR22" s="7">
        <f t="shared" si="21"/>
        <v>622.04723999999999</v>
      </c>
      <c r="AS22" s="7">
        <f t="shared" si="22"/>
        <v>3.3526406999999998</v>
      </c>
      <c r="AT22" s="12">
        <f t="shared" si="23"/>
        <v>6672</v>
      </c>
      <c r="AU22" s="7">
        <f t="shared" si="24"/>
        <v>374.94072046549996</v>
      </c>
      <c r="AV22" s="7">
        <f t="shared" si="25"/>
        <v>829.39632000000006</v>
      </c>
      <c r="AW22" s="7">
        <f t="shared" si="26"/>
        <v>2.7087148999999999</v>
      </c>
      <c r="AX22" s="7">
        <f t="shared" si="27"/>
        <v>3.3451821000000002</v>
      </c>
      <c r="AY22" s="7">
        <f t="shared" si="28"/>
        <v>3.3638285999999997</v>
      </c>
      <c r="AZ22" s="10">
        <f t="shared" si="29"/>
        <v>40032</v>
      </c>
      <c r="BA22" s="2">
        <f t="shared" si="30"/>
        <v>717.59877661370001</v>
      </c>
      <c r="BB22" s="2">
        <f t="shared" si="31"/>
        <v>4976.3779199999999</v>
      </c>
      <c r="BC22" s="12">
        <v>1</v>
      </c>
    </row>
    <row r="23" spans="2:55" x14ac:dyDescent="0.25">
      <c r="B23" s="12">
        <v>30933</v>
      </c>
      <c r="C23" s="12">
        <v>30940</v>
      </c>
      <c r="D23" s="12" t="s">
        <v>97</v>
      </c>
      <c r="E23" s="12">
        <v>2</v>
      </c>
      <c r="F23" s="12">
        <v>112</v>
      </c>
      <c r="G23" s="12">
        <v>6.5939999999999999E-2</v>
      </c>
      <c r="H23" s="12">
        <v>12</v>
      </c>
      <c r="I23" s="12" t="s">
        <v>96</v>
      </c>
      <c r="J23" s="12">
        <v>1668</v>
      </c>
      <c r="K23" s="12">
        <v>26</v>
      </c>
      <c r="L23" s="12">
        <v>0.13188</v>
      </c>
      <c r="M23" s="12">
        <v>892.94672000000003</v>
      </c>
      <c r="N23" s="12">
        <v>4.8669999999999998E-2</v>
      </c>
      <c r="O23" s="12">
        <v>1406.11157</v>
      </c>
      <c r="P23" s="12">
        <v>27.04</v>
      </c>
      <c r="Q23" s="12">
        <v>2510.1171899999999</v>
      </c>
      <c r="R23" s="12">
        <v>0.37622</v>
      </c>
      <c r="S23" s="12">
        <v>5613.9365200000002</v>
      </c>
      <c r="T23" s="12">
        <v>29.75</v>
      </c>
      <c r="U23" s="12">
        <v>24.77</v>
      </c>
      <c r="V23" s="12">
        <v>3846.25317</v>
      </c>
      <c r="W23" s="12">
        <v>0.38431999999999999</v>
      </c>
      <c r="X23" s="12">
        <v>5839.3286099999996</v>
      </c>
      <c r="Y23" s="12">
        <v>26.67</v>
      </c>
      <c r="Z23" s="12">
        <v>2736.8920899999998</v>
      </c>
      <c r="AA23" s="12">
        <v>0.54693999999999998</v>
      </c>
      <c r="AB23" s="12">
        <v>3191.0256300000001</v>
      </c>
      <c r="AC23" s="12">
        <v>23.6</v>
      </c>
      <c r="AD23" s="12">
        <v>9986.2089799999994</v>
      </c>
      <c r="AE23" s="12">
        <v>658.49261000000001</v>
      </c>
      <c r="AF23" s="12">
        <v>16050.402340000001</v>
      </c>
      <c r="AG23" s="12">
        <v>26.016490000000001</v>
      </c>
      <c r="AH23" s="12">
        <v>5004</v>
      </c>
      <c r="AI23" s="12">
        <v>10008</v>
      </c>
      <c r="AJ23" s="12">
        <v>6672</v>
      </c>
      <c r="AK23" s="12">
        <v>18348</v>
      </c>
      <c r="AM23" s="5">
        <f t="shared" si="16"/>
        <v>6.5939999999999999E-2</v>
      </c>
      <c r="AN23" s="13">
        <f t="shared" si="17"/>
        <v>29.75</v>
      </c>
      <c r="AO23" s="13">
        <f t="shared" si="18"/>
        <v>1.9617149999999999</v>
      </c>
      <c r="AP23" s="10">
        <f t="shared" si="19"/>
        <v>5004</v>
      </c>
      <c r="AQ23" s="7">
        <f t="shared" si="20"/>
        <v>180.47066441459998</v>
      </c>
      <c r="AR23" s="7">
        <f t="shared" si="21"/>
        <v>329.96375999999998</v>
      </c>
      <c r="AS23" s="7">
        <f t="shared" si="22"/>
        <v>1.556184</v>
      </c>
      <c r="AT23" s="12">
        <f t="shared" si="23"/>
        <v>6672</v>
      </c>
      <c r="AU23" s="7">
        <f t="shared" si="24"/>
        <v>165.5171275086</v>
      </c>
      <c r="AV23" s="7">
        <f t="shared" si="25"/>
        <v>439.95168000000001</v>
      </c>
      <c r="AW23" s="7">
        <f t="shared" si="26"/>
        <v>1.6333337999999999</v>
      </c>
      <c r="AX23" s="7">
        <f t="shared" si="27"/>
        <v>1.7586198000000002</v>
      </c>
      <c r="AY23" s="7">
        <f t="shared" si="28"/>
        <v>1.7830176</v>
      </c>
      <c r="AZ23" s="10">
        <f t="shared" si="29"/>
        <v>40032</v>
      </c>
      <c r="BA23" s="2">
        <f t="shared" si="30"/>
        <v>658.4906201412</v>
      </c>
      <c r="BB23" s="2">
        <f t="shared" si="31"/>
        <v>2639.7100799999998</v>
      </c>
      <c r="BC23" s="12">
        <v>1</v>
      </c>
    </row>
    <row r="24" spans="2:55" x14ac:dyDescent="0.25">
      <c r="B24" s="12">
        <v>30940</v>
      </c>
      <c r="C24" s="12">
        <v>30933</v>
      </c>
      <c r="D24" s="12" t="s">
        <v>97</v>
      </c>
      <c r="E24" s="12">
        <v>2</v>
      </c>
      <c r="F24" s="12">
        <v>112</v>
      </c>
      <c r="G24" s="12">
        <v>6.5939999999999999E-2</v>
      </c>
      <c r="H24" s="12">
        <v>12</v>
      </c>
      <c r="I24" s="12" t="s">
        <v>96</v>
      </c>
      <c r="J24" s="12">
        <v>1668</v>
      </c>
      <c r="K24" s="12">
        <v>26</v>
      </c>
      <c r="L24" s="12">
        <v>0.13188</v>
      </c>
      <c r="M24" s="12">
        <v>513.16485999999998</v>
      </c>
      <c r="N24" s="12">
        <v>2.7969999999999998E-2</v>
      </c>
      <c r="O24" s="12">
        <v>1406.11157</v>
      </c>
      <c r="P24" s="12">
        <v>27.06</v>
      </c>
      <c r="Q24" s="12">
        <v>3103.8195799999999</v>
      </c>
      <c r="R24" s="12">
        <v>0.4652</v>
      </c>
      <c r="S24" s="12">
        <v>5613.9365200000002</v>
      </c>
      <c r="T24" s="12">
        <v>29.75</v>
      </c>
      <c r="U24" s="12">
        <v>20.36</v>
      </c>
      <c r="V24" s="12">
        <v>1993.0756799999999</v>
      </c>
      <c r="W24" s="12">
        <v>0.19914999999999999</v>
      </c>
      <c r="X24" s="12">
        <v>5839.3286099999996</v>
      </c>
      <c r="Y24" s="12">
        <v>26.9</v>
      </c>
      <c r="Z24" s="12">
        <v>454.13357999999999</v>
      </c>
      <c r="AA24" s="12">
        <v>9.0749999999999997E-2</v>
      </c>
      <c r="AB24" s="12">
        <v>3191.0256300000001</v>
      </c>
      <c r="AC24" s="12">
        <v>26.96</v>
      </c>
      <c r="AD24" s="12">
        <v>6064.1938499999997</v>
      </c>
      <c r="AE24" s="12">
        <v>399.87414999999999</v>
      </c>
      <c r="AF24" s="12">
        <v>16050.402340000001</v>
      </c>
      <c r="AG24" s="12">
        <v>17.29926</v>
      </c>
      <c r="AH24" s="12">
        <v>5004</v>
      </c>
      <c r="AI24" s="12">
        <v>10008</v>
      </c>
      <c r="AJ24" s="12">
        <v>6672</v>
      </c>
      <c r="AK24" s="12">
        <v>18348</v>
      </c>
      <c r="AM24" s="5">
        <f t="shared" si="16"/>
        <v>6.5939999999999999E-2</v>
      </c>
      <c r="AN24" s="13">
        <f t="shared" si="17"/>
        <v>29.75</v>
      </c>
      <c r="AO24" s="13">
        <f t="shared" si="18"/>
        <v>1.9617149999999999</v>
      </c>
      <c r="AP24" s="10">
        <f t="shared" si="19"/>
        <v>5004</v>
      </c>
      <c r="AQ24" s="7">
        <f t="shared" si="20"/>
        <v>29.945568265199999</v>
      </c>
      <c r="AR24" s="7">
        <f t="shared" si="21"/>
        <v>329.96375999999998</v>
      </c>
      <c r="AS24" s="7">
        <f t="shared" si="22"/>
        <v>1.7777423999999999</v>
      </c>
      <c r="AT24" s="12">
        <f t="shared" si="23"/>
        <v>6672</v>
      </c>
      <c r="AU24" s="7">
        <f t="shared" si="24"/>
        <v>204.66586310519997</v>
      </c>
      <c r="AV24" s="7">
        <f t="shared" si="25"/>
        <v>439.95168000000001</v>
      </c>
      <c r="AW24" s="7">
        <f t="shared" si="26"/>
        <v>1.3425384</v>
      </c>
      <c r="AX24" s="7">
        <f t="shared" si="27"/>
        <v>1.7737859999999999</v>
      </c>
      <c r="AY24" s="7">
        <f t="shared" si="28"/>
        <v>1.7843363999999999</v>
      </c>
      <c r="AZ24" s="10">
        <f t="shared" si="29"/>
        <v>40032</v>
      </c>
      <c r="BA24" s="2">
        <f t="shared" si="30"/>
        <v>399.87294246899995</v>
      </c>
      <c r="BB24" s="2">
        <f t="shared" si="31"/>
        <v>2639.7100799999998</v>
      </c>
      <c r="BC24" s="12">
        <v>1</v>
      </c>
    </row>
    <row r="25" spans="2:55" x14ac:dyDescent="0.25">
      <c r="B25" s="12">
        <v>31083</v>
      </c>
      <c r="C25" s="12">
        <v>31084</v>
      </c>
      <c r="D25" s="12" t="s">
        <v>98</v>
      </c>
      <c r="E25" s="12">
        <v>2</v>
      </c>
      <c r="F25" s="12">
        <v>112</v>
      </c>
      <c r="G25" s="12">
        <v>0.24886</v>
      </c>
      <c r="H25" s="12">
        <v>12</v>
      </c>
      <c r="I25" s="12" t="s">
        <v>96</v>
      </c>
      <c r="J25" s="12">
        <v>1668</v>
      </c>
      <c r="K25" s="12">
        <v>26</v>
      </c>
      <c r="L25" s="12">
        <v>0.49772</v>
      </c>
      <c r="M25" s="12">
        <v>502.36380000000003</v>
      </c>
      <c r="N25" s="12">
        <v>2.7380000000000002E-2</v>
      </c>
      <c r="O25" s="12">
        <v>819.56464000000005</v>
      </c>
      <c r="P25" s="12">
        <v>27.06</v>
      </c>
      <c r="Q25" s="12">
        <v>2236.5104999999999</v>
      </c>
      <c r="R25" s="12">
        <v>0.33521000000000001</v>
      </c>
      <c r="S25" s="12">
        <v>6223.3447299999998</v>
      </c>
      <c r="T25" s="12">
        <v>29.75</v>
      </c>
      <c r="U25" s="12">
        <v>25.62</v>
      </c>
      <c r="V25" s="12">
        <v>2674.8933099999999</v>
      </c>
      <c r="W25" s="12">
        <v>0.26728000000000002</v>
      </c>
      <c r="X25" s="12">
        <v>4417.3510699999997</v>
      </c>
      <c r="Y25" s="12">
        <v>26.82</v>
      </c>
      <c r="Z25" s="12">
        <v>2404.2822299999998</v>
      </c>
      <c r="AA25" s="12">
        <v>0.48047000000000001</v>
      </c>
      <c r="AB25" s="12">
        <v>2666.0402800000002</v>
      </c>
      <c r="AC25" s="12">
        <v>25.01</v>
      </c>
      <c r="AD25" s="12">
        <v>7818.0497999999998</v>
      </c>
      <c r="AE25" s="12">
        <v>1945.5998500000001</v>
      </c>
      <c r="AF25" s="12">
        <v>14126.30078</v>
      </c>
      <c r="AG25" s="12">
        <v>75.088070000000002</v>
      </c>
      <c r="AH25" s="12">
        <v>5004</v>
      </c>
      <c r="AI25" s="12">
        <v>10008</v>
      </c>
      <c r="AJ25" s="12">
        <v>6672</v>
      </c>
      <c r="AK25" s="12">
        <v>18348</v>
      </c>
      <c r="AM25" s="5">
        <f t="shared" si="16"/>
        <v>0.24886</v>
      </c>
      <c r="AN25" s="13">
        <f t="shared" si="17"/>
        <v>29.75</v>
      </c>
      <c r="AO25" s="13">
        <f t="shared" si="18"/>
        <v>7.4035849999999996</v>
      </c>
      <c r="AP25" s="10">
        <f t="shared" si="19"/>
        <v>5004</v>
      </c>
      <c r="AQ25" s="7">
        <f t="shared" si="20"/>
        <v>598.32967575779992</v>
      </c>
      <c r="AR25" s="7">
        <f t="shared" si="21"/>
        <v>1245.2954400000001</v>
      </c>
      <c r="AS25" s="7">
        <f t="shared" si="22"/>
        <v>6.2239886000000002</v>
      </c>
      <c r="AT25" s="12">
        <f t="shared" si="23"/>
        <v>6672</v>
      </c>
      <c r="AU25" s="7">
        <f t="shared" si="24"/>
        <v>556.57800302999999</v>
      </c>
      <c r="AV25" s="7">
        <f t="shared" si="25"/>
        <v>1660.39392</v>
      </c>
      <c r="AW25" s="7">
        <f t="shared" si="26"/>
        <v>6.3757932000000004</v>
      </c>
      <c r="AX25" s="7">
        <f t="shared" si="27"/>
        <v>6.6744251999999999</v>
      </c>
      <c r="AY25" s="7">
        <f t="shared" si="28"/>
        <v>6.7341515999999997</v>
      </c>
      <c r="AZ25" s="10">
        <f t="shared" si="29"/>
        <v>40032</v>
      </c>
      <c r="BA25" s="2">
        <f t="shared" si="30"/>
        <v>1945.599873228</v>
      </c>
      <c r="BB25" s="2">
        <f t="shared" si="31"/>
        <v>9962.3635200000008</v>
      </c>
      <c r="BC25" s="12">
        <v>1</v>
      </c>
    </row>
    <row r="26" spans="2:55" x14ac:dyDescent="0.25">
      <c r="B26" s="12">
        <v>31083</v>
      </c>
      <c r="C26" s="12">
        <v>32588</v>
      </c>
      <c r="D26" s="12" t="s">
        <v>99</v>
      </c>
      <c r="E26" s="12">
        <v>2</v>
      </c>
      <c r="F26" s="12">
        <v>112</v>
      </c>
      <c r="G26" s="12">
        <v>0.35598999999999997</v>
      </c>
      <c r="H26" s="12">
        <v>12</v>
      </c>
      <c r="I26" s="12" t="s">
        <v>96</v>
      </c>
      <c r="J26" s="12">
        <v>1668</v>
      </c>
      <c r="K26" s="12">
        <v>26</v>
      </c>
      <c r="L26" s="12">
        <v>0.71197999999999995</v>
      </c>
      <c r="M26" s="12">
        <v>801.68091000000004</v>
      </c>
      <c r="N26" s="12">
        <v>4.369E-2</v>
      </c>
      <c r="O26" s="12">
        <v>1779.2443800000001</v>
      </c>
      <c r="P26" s="12">
        <v>27.93</v>
      </c>
      <c r="Q26" s="12">
        <v>5260.1503899999998</v>
      </c>
      <c r="R26" s="12">
        <v>0.78839000000000004</v>
      </c>
      <c r="S26" s="12">
        <v>8563.7353500000008</v>
      </c>
      <c r="T26" s="12">
        <v>29.75</v>
      </c>
      <c r="U26" s="12">
        <v>15.63</v>
      </c>
      <c r="V26" s="12">
        <v>2646.9550800000002</v>
      </c>
      <c r="W26" s="12">
        <v>0.26447999999999999</v>
      </c>
      <c r="X26" s="12">
        <v>6711.7456099999999</v>
      </c>
      <c r="Y26" s="12">
        <v>27.77</v>
      </c>
      <c r="Z26" s="12">
        <v>552.56548999999995</v>
      </c>
      <c r="AA26" s="12">
        <v>0.11042</v>
      </c>
      <c r="AB26" s="12">
        <v>3723.66626</v>
      </c>
      <c r="AC26" s="12">
        <v>27.85</v>
      </c>
      <c r="AD26" s="12">
        <v>9261.3515599999992</v>
      </c>
      <c r="AE26" s="12">
        <v>3296.9484900000002</v>
      </c>
      <c r="AF26" s="12">
        <v>20778.390630000002</v>
      </c>
      <c r="AG26" s="12">
        <v>171.01866000000001</v>
      </c>
      <c r="AH26" s="12">
        <v>5004</v>
      </c>
      <c r="AI26" s="12">
        <v>10008</v>
      </c>
      <c r="AJ26" s="12">
        <v>6672</v>
      </c>
      <c r="AK26" s="12">
        <v>18348</v>
      </c>
      <c r="AM26" s="5">
        <f t="shared" si="16"/>
        <v>0.35598999999999997</v>
      </c>
      <c r="AN26" s="13">
        <f t="shared" si="17"/>
        <v>29.75</v>
      </c>
      <c r="AO26" s="13">
        <f t="shared" si="18"/>
        <v>10.590702499999999</v>
      </c>
      <c r="AP26" s="10">
        <f t="shared" si="19"/>
        <v>5004</v>
      </c>
      <c r="AQ26" s="7">
        <f t="shared" si="20"/>
        <v>196.70778878509998</v>
      </c>
      <c r="AR26" s="7">
        <f t="shared" si="21"/>
        <v>1781.3739599999999</v>
      </c>
      <c r="AS26" s="7">
        <f t="shared" si="22"/>
        <v>9.9143214999999998</v>
      </c>
      <c r="AT26" s="12">
        <f t="shared" si="23"/>
        <v>6672</v>
      </c>
      <c r="AU26" s="7">
        <f t="shared" si="24"/>
        <v>1872.5609373360999</v>
      </c>
      <c r="AV26" s="7">
        <f t="shared" si="25"/>
        <v>2375.1652799999997</v>
      </c>
      <c r="AW26" s="7">
        <f t="shared" si="26"/>
        <v>5.5641236999999997</v>
      </c>
      <c r="AX26" s="7">
        <f t="shared" si="27"/>
        <v>9.8858422999999984</v>
      </c>
      <c r="AY26" s="7">
        <f t="shared" si="28"/>
        <v>9.9428006999999994</v>
      </c>
      <c r="AZ26" s="10">
        <f t="shared" si="29"/>
        <v>40032</v>
      </c>
      <c r="BA26" s="2">
        <f t="shared" si="30"/>
        <v>3296.9485418443996</v>
      </c>
      <c r="BB26" s="2">
        <f t="shared" si="31"/>
        <v>14250.991679999999</v>
      </c>
      <c r="BC26" s="12">
        <v>1</v>
      </c>
    </row>
    <row r="27" spans="2:55" x14ac:dyDescent="0.25">
      <c r="B27" s="12">
        <v>31084</v>
      </c>
      <c r="C27" s="12">
        <v>30932</v>
      </c>
      <c r="D27" s="12" t="s">
        <v>83</v>
      </c>
      <c r="E27" s="12">
        <v>2</v>
      </c>
      <c r="F27" s="12">
        <v>112</v>
      </c>
      <c r="G27" s="12">
        <v>0.12625</v>
      </c>
      <c r="H27" s="12">
        <v>12</v>
      </c>
      <c r="I27" s="12" t="s">
        <v>96</v>
      </c>
      <c r="J27" s="12">
        <v>1668</v>
      </c>
      <c r="K27" s="12">
        <v>26</v>
      </c>
      <c r="L27" s="12">
        <v>0.2525</v>
      </c>
      <c r="M27" s="12">
        <v>703.68109000000004</v>
      </c>
      <c r="N27" s="12">
        <v>3.8350000000000002E-2</v>
      </c>
      <c r="O27" s="12">
        <v>1228.43579</v>
      </c>
      <c r="P27" s="12">
        <v>27.05</v>
      </c>
      <c r="Q27" s="12">
        <v>2540.7854000000002</v>
      </c>
      <c r="R27" s="12">
        <v>0.38080999999999998</v>
      </c>
      <c r="S27" s="12">
        <v>6854.8154299999997</v>
      </c>
      <c r="T27" s="12">
        <v>29.75</v>
      </c>
      <c r="U27" s="12">
        <v>24.69</v>
      </c>
      <c r="V27" s="12">
        <v>3082.1179200000001</v>
      </c>
      <c r="W27" s="12">
        <v>0.30797000000000002</v>
      </c>
      <c r="X27" s="12">
        <v>5184.4887699999999</v>
      </c>
      <c r="Y27" s="12">
        <v>26.77</v>
      </c>
      <c r="Z27" s="12">
        <v>2617.0495599999999</v>
      </c>
      <c r="AA27" s="12">
        <v>0.52298999999999995</v>
      </c>
      <c r="AB27" s="12">
        <v>3100.82764</v>
      </c>
      <c r="AC27" s="12">
        <v>24.47</v>
      </c>
      <c r="AD27" s="12">
        <v>8943.6337899999999</v>
      </c>
      <c r="AE27" s="12">
        <v>1129.1337900000001</v>
      </c>
      <c r="AF27" s="12">
        <v>16368.56738</v>
      </c>
      <c r="AG27" s="12">
        <v>44.31427</v>
      </c>
      <c r="AH27" s="12">
        <v>5004</v>
      </c>
      <c r="AI27" s="12">
        <v>10008</v>
      </c>
      <c r="AJ27" s="12">
        <v>6672</v>
      </c>
      <c r="AK27" s="12">
        <v>18348</v>
      </c>
      <c r="AM27" s="5">
        <f t="shared" si="16"/>
        <v>0.12625</v>
      </c>
      <c r="AN27" s="13">
        <f t="shared" si="17"/>
        <v>29.75</v>
      </c>
      <c r="AO27" s="13">
        <f t="shared" si="18"/>
        <v>3.7559374999999999</v>
      </c>
      <c r="AP27" s="10">
        <f t="shared" si="19"/>
        <v>5004</v>
      </c>
      <c r="AQ27" s="7">
        <f t="shared" si="20"/>
        <v>330.40250694999997</v>
      </c>
      <c r="AR27" s="7">
        <f t="shared" si="21"/>
        <v>631.755</v>
      </c>
      <c r="AS27" s="7">
        <f t="shared" si="22"/>
        <v>3.0893375000000001</v>
      </c>
      <c r="AT27" s="12">
        <f t="shared" si="23"/>
        <v>6672</v>
      </c>
      <c r="AU27" s="7">
        <f t="shared" si="24"/>
        <v>320.77415675000003</v>
      </c>
      <c r="AV27" s="7">
        <f t="shared" si="25"/>
        <v>842.34</v>
      </c>
      <c r="AW27" s="7">
        <f t="shared" si="26"/>
        <v>3.1171125000000002</v>
      </c>
      <c r="AX27" s="7">
        <f t="shared" si="27"/>
        <v>3.3797125000000001</v>
      </c>
      <c r="AY27" s="7">
        <f t="shared" si="28"/>
        <v>3.4150625000000003</v>
      </c>
      <c r="AZ27" s="10">
        <f t="shared" si="29"/>
        <v>40032</v>
      </c>
      <c r="BA27" s="2">
        <f t="shared" si="30"/>
        <v>1129.1337659875001</v>
      </c>
      <c r="BB27" s="2">
        <f t="shared" si="31"/>
        <v>5054.04</v>
      </c>
      <c r="BC27" s="12">
        <v>1</v>
      </c>
    </row>
    <row r="28" spans="2:55" x14ac:dyDescent="0.25">
      <c r="B28" s="12">
        <v>31084</v>
      </c>
      <c r="C28" s="12">
        <v>31083</v>
      </c>
      <c r="D28" s="12" t="s">
        <v>98</v>
      </c>
      <c r="E28" s="12">
        <v>2</v>
      </c>
      <c r="F28" s="12">
        <v>112</v>
      </c>
      <c r="G28" s="12">
        <v>0.24886</v>
      </c>
      <c r="H28" s="12">
        <v>12</v>
      </c>
      <c r="I28" s="12" t="s">
        <v>96</v>
      </c>
      <c r="J28" s="12">
        <v>1668</v>
      </c>
      <c r="K28" s="12">
        <v>26</v>
      </c>
      <c r="L28" s="12">
        <v>0.49772</v>
      </c>
      <c r="M28" s="12">
        <v>317.20084000000003</v>
      </c>
      <c r="N28" s="12">
        <v>1.729E-2</v>
      </c>
      <c r="O28" s="12">
        <v>819.56464000000005</v>
      </c>
      <c r="P28" s="12">
        <v>27.07</v>
      </c>
      <c r="Q28" s="12">
        <v>3986.8342299999999</v>
      </c>
      <c r="R28" s="12">
        <v>0.59755000000000003</v>
      </c>
      <c r="S28" s="12">
        <v>6223.3447299999998</v>
      </c>
      <c r="T28" s="12">
        <v>29.75</v>
      </c>
      <c r="U28" s="12">
        <v>17.489999999999998</v>
      </c>
      <c r="V28" s="12">
        <v>1742.4575199999999</v>
      </c>
      <c r="W28" s="12">
        <v>0.17410999999999999</v>
      </c>
      <c r="X28" s="12">
        <v>4417.3510699999997</v>
      </c>
      <c r="Y28" s="12">
        <v>26.93</v>
      </c>
      <c r="Z28" s="12">
        <v>261.75787000000003</v>
      </c>
      <c r="AA28" s="12">
        <v>5.2310000000000002E-2</v>
      </c>
      <c r="AB28" s="12">
        <v>2666.0402800000002</v>
      </c>
      <c r="AC28" s="12">
        <v>27.02</v>
      </c>
      <c r="AD28" s="12">
        <v>6308.2504900000004</v>
      </c>
      <c r="AE28" s="12">
        <v>1569.87122</v>
      </c>
      <c r="AF28" s="12">
        <v>14126.30078</v>
      </c>
      <c r="AG28" s="12">
        <v>78.156459999999996</v>
      </c>
      <c r="AH28" s="12">
        <v>5004</v>
      </c>
      <c r="AI28" s="12">
        <v>10008</v>
      </c>
      <c r="AJ28" s="12">
        <v>6672</v>
      </c>
      <c r="AK28" s="12">
        <v>18348</v>
      </c>
      <c r="AM28" s="5">
        <f t="shared" si="16"/>
        <v>0.24886</v>
      </c>
      <c r="AN28" s="13">
        <f t="shared" si="17"/>
        <v>29.75</v>
      </c>
      <c r="AO28" s="13">
        <f t="shared" si="18"/>
        <v>7.4035849999999996</v>
      </c>
      <c r="AP28" s="10">
        <f t="shared" si="19"/>
        <v>5004</v>
      </c>
      <c r="AQ28" s="7">
        <f t="shared" si="20"/>
        <v>65.141063528200007</v>
      </c>
      <c r="AR28" s="7">
        <f t="shared" si="21"/>
        <v>1245.2954400000001</v>
      </c>
      <c r="AS28" s="7">
        <f t="shared" si="22"/>
        <v>6.7241971999999999</v>
      </c>
      <c r="AT28" s="12">
        <f t="shared" si="23"/>
        <v>6672</v>
      </c>
      <c r="AU28" s="7">
        <f t="shared" si="24"/>
        <v>992.16356647780003</v>
      </c>
      <c r="AV28" s="7">
        <f t="shared" si="25"/>
        <v>1660.39392</v>
      </c>
      <c r="AW28" s="7">
        <f t="shared" si="26"/>
        <v>4.3525613999999999</v>
      </c>
      <c r="AX28" s="7">
        <f t="shared" si="27"/>
        <v>6.7017997999999999</v>
      </c>
      <c r="AY28" s="7">
        <f t="shared" si="28"/>
        <v>6.7366402000000001</v>
      </c>
      <c r="AZ28" s="10">
        <f t="shared" si="29"/>
        <v>40032</v>
      </c>
      <c r="BA28" s="2">
        <f t="shared" si="30"/>
        <v>1569.8712169414</v>
      </c>
      <c r="BB28" s="2">
        <f t="shared" si="31"/>
        <v>9962.3635200000008</v>
      </c>
      <c r="BC28" s="12">
        <v>1</v>
      </c>
    </row>
    <row r="29" spans="2:55" x14ac:dyDescent="0.25">
      <c r="B29" s="12">
        <v>32483</v>
      </c>
      <c r="C29" s="12">
        <v>32588</v>
      </c>
      <c r="D29" s="12" t="s">
        <v>100</v>
      </c>
      <c r="E29" s="12">
        <v>2</v>
      </c>
      <c r="F29" s="12">
        <v>112</v>
      </c>
      <c r="G29" s="12">
        <v>0.29435</v>
      </c>
      <c r="H29" s="12">
        <v>12</v>
      </c>
      <c r="I29" s="12" t="s">
        <v>96</v>
      </c>
      <c r="J29" s="12">
        <v>1668</v>
      </c>
      <c r="K29" s="12">
        <v>26</v>
      </c>
      <c r="L29" s="12">
        <v>0.5887</v>
      </c>
      <c r="M29" s="12">
        <v>894.25543000000005</v>
      </c>
      <c r="N29" s="12">
        <v>4.8739999999999999E-2</v>
      </c>
      <c r="O29" s="12">
        <v>1510.27917</v>
      </c>
      <c r="P29" s="12">
        <v>27.41</v>
      </c>
      <c r="Q29" s="12">
        <v>3293.66455</v>
      </c>
      <c r="R29" s="12">
        <v>0.49364999999999998</v>
      </c>
      <c r="S29" s="12">
        <v>8558.2939499999993</v>
      </c>
      <c r="T29" s="12">
        <v>29.75</v>
      </c>
      <c r="U29" s="12">
        <v>20.18</v>
      </c>
      <c r="V29" s="12">
        <v>3944.6557600000001</v>
      </c>
      <c r="W29" s="12">
        <v>0.39415</v>
      </c>
      <c r="X29" s="12">
        <v>6474.8999000000003</v>
      </c>
      <c r="Y29" s="12">
        <v>27.06</v>
      </c>
      <c r="Z29" s="12">
        <v>3038.6110800000001</v>
      </c>
      <c r="AA29" s="12">
        <v>0.60724</v>
      </c>
      <c r="AB29" s="12">
        <v>3643.6506300000001</v>
      </c>
      <c r="AC29" s="12">
        <v>21.95</v>
      </c>
      <c r="AD29" s="12">
        <v>11171.186519999999</v>
      </c>
      <c r="AE29" s="12">
        <v>3288.2387699999999</v>
      </c>
      <c r="AF29" s="12">
        <v>20187.123049999998</v>
      </c>
      <c r="AG29" s="12">
        <v>141.30188000000001</v>
      </c>
      <c r="AH29" s="12">
        <v>5004</v>
      </c>
      <c r="AI29" s="12">
        <v>10008</v>
      </c>
      <c r="AJ29" s="12">
        <v>6672</v>
      </c>
      <c r="AK29" s="12">
        <v>18348</v>
      </c>
      <c r="AM29" s="5">
        <f t="shared" si="16"/>
        <v>0.29435</v>
      </c>
      <c r="AN29" s="13">
        <f t="shared" si="17"/>
        <v>29.75</v>
      </c>
      <c r="AO29" s="13">
        <f t="shared" si="18"/>
        <v>8.7569125000000003</v>
      </c>
      <c r="AP29" s="10">
        <f t="shared" si="19"/>
        <v>5004</v>
      </c>
      <c r="AQ29" s="7">
        <f t="shared" si="20"/>
        <v>894.41517139799998</v>
      </c>
      <c r="AR29" s="7">
        <f t="shared" si="21"/>
        <v>1472.9274</v>
      </c>
      <c r="AS29" s="7">
        <f t="shared" si="22"/>
        <v>6.4609825000000001</v>
      </c>
      <c r="AT29" s="12">
        <f t="shared" si="23"/>
        <v>6672</v>
      </c>
      <c r="AU29" s="7">
        <f t="shared" si="24"/>
        <v>969.49016029250004</v>
      </c>
      <c r="AV29" s="7">
        <f t="shared" si="25"/>
        <v>1963.9032</v>
      </c>
      <c r="AW29" s="7">
        <f t="shared" si="26"/>
        <v>5.9399829999999998</v>
      </c>
      <c r="AX29" s="7">
        <f t="shared" si="27"/>
        <v>7.9651109999999994</v>
      </c>
      <c r="AY29" s="7">
        <f t="shared" si="28"/>
        <v>8.0681335000000001</v>
      </c>
      <c r="AZ29" s="10">
        <f t="shared" si="29"/>
        <v>40032</v>
      </c>
      <c r="BA29" s="2">
        <f t="shared" si="30"/>
        <v>3288.2387521619999</v>
      </c>
      <c r="BB29" s="2">
        <f t="shared" si="31"/>
        <v>11783.4192</v>
      </c>
      <c r="BC29" s="12">
        <v>1</v>
      </c>
    </row>
    <row r="30" spans="2:55" x14ac:dyDescent="0.25">
      <c r="B30" s="12">
        <v>32588</v>
      </c>
      <c r="C30" s="12">
        <v>31083</v>
      </c>
      <c r="D30" s="12" t="s">
        <v>99</v>
      </c>
      <c r="E30" s="12">
        <v>2</v>
      </c>
      <c r="F30" s="12">
        <v>112</v>
      </c>
      <c r="G30" s="12">
        <v>0.35598999999999997</v>
      </c>
      <c r="H30" s="12">
        <v>12</v>
      </c>
      <c r="I30" s="12" t="s">
        <v>96</v>
      </c>
      <c r="J30" s="12">
        <v>1668</v>
      </c>
      <c r="K30" s="12">
        <v>26</v>
      </c>
      <c r="L30" s="12">
        <v>0.71197999999999995</v>
      </c>
      <c r="M30" s="12">
        <v>977.56348000000003</v>
      </c>
      <c r="N30" s="12">
        <v>5.3280000000000001E-2</v>
      </c>
      <c r="O30" s="12">
        <v>1779.2443800000001</v>
      </c>
      <c r="P30" s="12">
        <v>27.92</v>
      </c>
      <c r="Q30" s="12">
        <v>3303.58545</v>
      </c>
      <c r="R30" s="12">
        <v>0.49514000000000002</v>
      </c>
      <c r="S30" s="12">
        <v>8563.7353500000008</v>
      </c>
      <c r="T30" s="12">
        <v>29.75</v>
      </c>
      <c r="U30" s="12">
        <v>21.52</v>
      </c>
      <c r="V30" s="12">
        <v>4064.7907700000001</v>
      </c>
      <c r="W30" s="12">
        <v>0.40615000000000001</v>
      </c>
      <c r="X30" s="12">
        <v>6711.7456099999999</v>
      </c>
      <c r="Y30" s="12">
        <v>27.62</v>
      </c>
      <c r="Z30" s="12">
        <v>3171.10059</v>
      </c>
      <c r="AA30" s="12">
        <v>0.63371</v>
      </c>
      <c r="AB30" s="12">
        <v>3723.66626</v>
      </c>
      <c r="AC30" s="12">
        <v>21.9</v>
      </c>
      <c r="AD30" s="12">
        <v>11517.04004</v>
      </c>
      <c r="AE30" s="12">
        <v>4099.9511700000003</v>
      </c>
      <c r="AF30" s="12">
        <v>20778.390630000002</v>
      </c>
      <c r="AG30" s="12">
        <v>171.05063999999999</v>
      </c>
      <c r="AH30" s="12">
        <v>5004</v>
      </c>
      <c r="AI30" s="12">
        <v>10008</v>
      </c>
      <c r="AJ30" s="12">
        <v>6672</v>
      </c>
      <c r="AK30" s="12">
        <v>18348</v>
      </c>
      <c r="AM30" s="5">
        <f t="shared" si="16"/>
        <v>0.35598999999999997</v>
      </c>
      <c r="AN30" s="13">
        <f t="shared" si="17"/>
        <v>29.75</v>
      </c>
      <c r="AO30" s="13">
        <f t="shared" si="18"/>
        <v>10.590702499999999</v>
      </c>
      <c r="AP30" s="10">
        <f t="shared" si="19"/>
        <v>5004</v>
      </c>
      <c r="AQ30" s="7">
        <f t="shared" si="20"/>
        <v>1128.8800990340999</v>
      </c>
      <c r="AR30" s="7">
        <f t="shared" si="21"/>
        <v>1781.3739599999999</v>
      </c>
      <c r="AS30" s="7">
        <f t="shared" si="22"/>
        <v>7.7961809999999989</v>
      </c>
      <c r="AT30" s="12">
        <f t="shared" si="23"/>
        <v>6672</v>
      </c>
      <c r="AU30" s="7">
        <f t="shared" si="24"/>
        <v>1176.0433843454998</v>
      </c>
      <c r="AV30" s="7">
        <f t="shared" si="25"/>
        <v>2375.1652799999997</v>
      </c>
      <c r="AW30" s="7">
        <f t="shared" si="26"/>
        <v>7.6609047999999991</v>
      </c>
      <c r="AX30" s="7">
        <f t="shared" si="27"/>
        <v>9.8324438000000001</v>
      </c>
      <c r="AY30" s="7">
        <f t="shared" si="28"/>
        <v>9.9392408000000003</v>
      </c>
      <c r="AZ30" s="10">
        <f t="shared" si="29"/>
        <v>40032</v>
      </c>
      <c r="BA30" s="2">
        <f t="shared" si="30"/>
        <v>4099.9510838396</v>
      </c>
      <c r="BB30" s="2">
        <f t="shared" si="31"/>
        <v>14250.991679999999</v>
      </c>
      <c r="BC30" s="12">
        <v>1</v>
      </c>
    </row>
    <row r="31" spans="2:55" x14ac:dyDescent="0.25">
      <c r="B31" s="12">
        <v>32588</v>
      </c>
      <c r="C31" s="12">
        <v>32483</v>
      </c>
      <c r="D31" s="12" t="s">
        <v>100</v>
      </c>
      <c r="E31" s="12">
        <v>2</v>
      </c>
      <c r="F31" s="12">
        <v>112</v>
      </c>
      <c r="G31" s="12">
        <v>0.29435</v>
      </c>
      <c r="H31" s="12">
        <v>12</v>
      </c>
      <c r="I31" s="12" t="s">
        <v>96</v>
      </c>
      <c r="J31" s="12">
        <v>1668</v>
      </c>
      <c r="K31" s="12">
        <v>26</v>
      </c>
      <c r="L31" s="12">
        <v>0.5887</v>
      </c>
      <c r="M31" s="12">
        <v>616.02368000000001</v>
      </c>
      <c r="N31" s="12">
        <v>3.3570000000000003E-2</v>
      </c>
      <c r="O31" s="12">
        <v>1510.27917</v>
      </c>
      <c r="P31" s="12">
        <v>27.42</v>
      </c>
      <c r="Q31" s="12">
        <v>5264.6293900000001</v>
      </c>
      <c r="R31" s="12">
        <v>0.78905999999999998</v>
      </c>
      <c r="S31" s="12">
        <v>8558.2939499999993</v>
      </c>
      <c r="T31" s="12">
        <v>29.75</v>
      </c>
      <c r="U31" s="12">
        <v>14.63</v>
      </c>
      <c r="V31" s="12">
        <v>2530.2441399999998</v>
      </c>
      <c r="W31" s="12">
        <v>0.25281999999999999</v>
      </c>
      <c r="X31" s="12">
        <v>6474.8999000000003</v>
      </c>
      <c r="Y31" s="12">
        <v>27.23</v>
      </c>
      <c r="Z31" s="12">
        <v>605.03961000000004</v>
      </c>
      <c r="AA31" s="12">
        <v>0.12091</v>
      </c>
      <c r="AB31" s="12">
        <v>3643.6506300000001</v>
      </c>
      <c r="AC31" s="12">
        <v>27.3</v>
      </c>
      <c r="AD31" s="12">
        <v>9015.9365199999993</v>
      </c>
      <c r="AE31" s="12">
        <v>2653.8410600000002</v>
      </c>
      <c r="AF31" s="12">
        <v>20187.123049999998</v>
      </c>
      <c r="AG31" s="12">
        <v>146.41019</v>
      </c>
      <c r="AH31" s="12">
        <v>5004</v>
      </c>
      <c r="AI31" s="12">
        <v>10008</v>
      </c>
      <c r="AJ31" s="12">
        <v>6672</v>
      </c>
      <c r="AK31" s="12">
        <v>18348</v>
      </c>
      <c r="AM31" s="5">
        <f t="shared" si="16"/>
        <v>0.29435</v>
      </c>
      <c r="AN31" s="13">
        <f t="shared" si="17"/>
        <v>29.75</v>
      </c>
      <c r="AO31" s="13">
        <f t="shared" si="18"/>
        <v>8.7569125000000003</v>
      </c>
      <c r="AP31" s="10">
        <f t="shared" si="19"/>
        <v>5004</v>
      </c>
      <c r="AQ31" s="7">
        <f t="shared" si="20"/>
        <v>178.09340920350002</v>
      </c>
      <c r="AR31" s="7">
        <f t="shared" si="21"/>
        <v>1472.9274</v>
      </c>
      <c r="AS31" s="7">
        <f t="shared" si="22"/>
        <v>8.035755</v>
      </c>
      <c r="AT31" s="12">
        <f t="shared" si="23"/>
        <v>6672</v>
      </c>
      <c r="AU31" s="7">
        <f t="shared" si="24"/>
        <v>1549.6436609464999</v>
      </c>
      <c r="AV31" s="7">
        <f t="shared" si="25"/>
        <v>1963.9032</v>
      </c>
      <c r="AW31" s="7">
        <f t="shared" si="26"/>
        <v>4.3063405000000001</v>
      </c>
      <c r="AX31" s="7">
        <f t="shared" si="27"/>
        <v>8.0151505000000007</v>
      </c>
      <c r="AY31" s="7">
        <f t="shared" si="28"/>
        <v>8.0710770000000007</v>
      </c>
      <c r="AZ31" s="10">
        <f t="shared" si="29"/>
        <v>40032</v>
      </c>
      <c r="BA31" s="2">
        <f t="shared" si="30"/>
        <v>2653.8409146619997</v>
      </c>
      <c r="BB31" s="2">
        <f t="shared" si="31"/>
        <v>11783.4192</v>
      </c>
      <c r="BC31" s="12">
        <v>1</v>
      </c>
    </row>
    <row r="32" spans="2:55" x14ac:dyDescent="0.25"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2">
        <v>1</v>
      </c>
    </row>
    <row r="33" spans="39:55" x14ac:dyDescent="0.25"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2">
        <v>1</v>
      </c>
    </row>
    <row r="34" spans="39:55" x14ac:dyDescent="0.25"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2">
        <v>1</v>
      </c>
    </row>
    <row r="35" spans="39:55" x14ac:dyDescent="0.25"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2">
        <v>1</v>
      </c>
    </row>
    <row r="36" spans="39:55" x14ac:dyDescent="0.25"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2">
        <v>1</v>
      </c>
    </row>
    <row r="37" spans="39:55" x14ac:dyDescent="0.25"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2">
        <v>1</v>
      </c>
    </row>
    <row r="38" spans="39:55" x14ac:dyDescent="0.25"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2">
        <v>1</v>
      </c>
    </row>
    <row r="39" spans="39:55" x14ac:dyDescent="0.25"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2">
        <v>1</v>
      </c>
    </row>
    <row r="40" spans="39:55" x14ac:dyDescent="0.25">
      <c r="AM40" s="5">
        <f t="shared" si="16"/>
        <v>0</v>
      </c>
      <c r="AN40" s="13">
        <f t="shared" si="17"/>
        <v>0</v>
      </c>
      <c r="AO40" s="13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2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2">
        <v>1</v>
      </c>
    </row>
    <row r="41" spans="39:55" x14ac:dyDescent="0.25">
      <c r="AM41" s="5">
        <f t="shared" si="16"/>
        <v>0</v>
      </c>
      <c r="AN41" s="13">
        <f t="shared" si="17"/>
        <v>0</v>
      </c>
      <c r="AO41" s="13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2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2">
        <v>1</v>
      </c>
    </row>
    <row r="42" spans="39:55" x14ac:dyDescent="0.25">
      <c r="AM42" s="5">
        <f t="shared" si="16"/>
        <v>0</v>
      </c>
      <c r="AN42" s="13">
        <f t="shared" si="17"/>
        <v>0</v>
      </c>
      <c r="AO42" s="13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2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2">
        <v>1</v>
      </c>
    </row>
    <row r="43" spans="39:55" x14ac:dyDescent="0.25">
      <c r="AM43" s="5">
        <f t="shared" si="16"/>
        <v>0</v>
      </c>
      <c r="AN43" s="13">
        <f t="shared" si="17"/>
        <v>0</v>
      </c>
      <c r="AO43" s="13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2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2">
        <v>1</v>
      </c>
    </row>
    <row r="44" spans="39:55" x14ac:dyDescent="0.25">
      <c r="AM44" s="5">
        <f t="shared" si="16"/>
        <v>0</v>
      </c>
      <c r="AN44" s="13">
        <f t="shared" si="17"/>
        <v>0</v>
      </c>
      <c r="AO44" s="13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2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2">
        <v>1</v>
      </c>
    </row>
    <row r="45" spans="39:55" x14ac:dyDescent="0.25">
      <c r="AM45" s="5">
        <f t="shared" si="16"/>
        <v>0</v>
      </c>
      <c r="AN45" s="13">
        <f t="shared" si="17"/>
        <v>0</v>
      </c>
      <c r="AO45" s="13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2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2">
        <v>1</v>
      </c>
    </row>
    <row r="46" spans="39:55" x14ac:dyDescent="0.25">
      <c r="AM46" s="5">
        <f t="shared" si="16"/>
        <v>0</v>
      </c>
      <c r="AN46" s="13">
        <f t="shared" si="17"/>
        <v>0</v>
      </c>
      <c r="AO46" s="13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2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2">
        <v>1</v>
      </c>
    </row>
    <row r="47" spans="39:55" x14ac:dyDescent="0.25">
      <c r="AM47" s="5">
        <f t="shared" si="16"/>
        <v>0</v>
      </c>
      <c r="AN47" s="13">
        <f t="shared" si="17"/>
        <v>0</v>
      </c>
      <c r="AO47" s="13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2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2">
        <v>1</v>
      </c>
    </row>
    <row r="48" spans="39:55" x14ac:dyDescent="0.25">
      <c r="AM48" s="5">
        <f t="shared" si="16"/>
        <v>0</v>
      </c>
      <c r="AN48" s="13">
        <f t="shared" si="17"/>
        <v>0</v>
      </c>
      <c r="AO48" s="13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2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2">
        <v>1</v>
      </c>
    </row>
    <row r="49" spans="39:55" x14ac:dyDescent="0.25">
      <c r="AM49" s="5">
        <f t="shared" si="16"/>
        <v>0</v>
      </c>
      <c r="AN49" s="13">
        <f t="shared" si="17"/>
        <v>0</v>
      </c>
      <c r="AO49" s="13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2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2">
        <v>1</v>
      </c>
    </row>
    <row r="50" spans="39:55" x14ac:dyDescent="0.25">
      <c r="AM50" s="5">
        <f t="shared" si="16"/>
        <v>0</v>
      </c>
      <c r="AN50" s="13">
        <f t="shared" si="17"/>
        <v>0</v>
      </c>
      <c r="AO50" s="13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2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2">
        <v>1</v>
      </c>
    </row>
    <row r="51" spans="39:55" x14ac:dyDescent="0.25">
      <c r="AM51" s="5">
        <f t="shared" si="16"/>
        <v>0</v>
      </c>
      <c r="AN51" s="13">
        <f t="shared" si="17"/>
        <v>0</v>
      </c>
      <c r="AO51" s="13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2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2">
        <v>1</v>
      </c>
    </row>
    <row r="52" spans="39:55" x14ac:dyDescent="0.25">
      <c r="AM52" s="5">
        <f t="shared" si="16"/>
        <v>0</v>
      </c>
      <c r="AN52" s="13">
        <f t="shared" si="17"/>
        <v>0</v>
      </c>
      <c r="AO52" s="13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2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2">
        <v>1</v>
      </c>
    </row>
    <row r="53" spans="39:55" x14ac:dyDescent="0.25">
      <c r="AM53" s="5">
        <f t="shared" si="16"/>
        <v>0</v>
      </c>
      <c r="AN53" s="13">
        <f t="shared" si="17"/>
        <v>0</v>
      </c>
      <c r="AO53" s="13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2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2">
        <v>1</v>
      </c>
    </row>
    <row r="54" spans="39:55" x14ac:dyDescent="0.25">
      <c r="AM54" s="5">
        <f t="shared" si="16"/>
        <v>0</v>
      </c>
      <c r="AN54" s="13">
        <f t="shared" si="17"/>
        <v>0</v>
      </c>
      <c r="AO54" s="13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2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2">
        <v>1</v>
      </c>
    </row>
    <row r="55" spans="39:55" x14ac:dyDescent="0.25">
      <c r="AM55" s="5">
        <f t="shared" si="16"/>
        <v>0</v>
      </c>
      <c r="AN55" s="13">
        <f t="shared" si="17"/>
        <v>0</v>
      </c>
      <c r="AO55" s="13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2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2">
        <v>1</v>
      </c>
    </row>
    <row r="56" spans="39:55" x14ac:dyDescent="0.25">
      <c r="AM56" s="5">
        <f t="shared" si="16"/>
        <v>0</v>
      </c>
      <c r="AN56" s="13">
        <f t="shared" si="17"/>
        <v>0</v>
      </c>
      <c r="AO56" s="13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2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2">
        <v>1</v>
      </c>
    </row>
    <row r="57" spans="39:55" x14ac:dyDescent="0.25">
      <c r="AM57" s="5">
        <f t="shared" si="16"/>
        <v>0</v>
      </c>
      <c r="AN57" s="13">
        <f t="shared" si="17"/>
        <v>0</v>
      </c>
      <c r="AO57" s="13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2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2">
        <v>1</v>
      </c>
    </row>
    <row r="58" spans="39:55" x14ac:dyDescent="0.25">
      <c r="AM58" s="5">
        <f t="shared" si="16"/>
        <v>0</v>
      </c>
      <c r="AN58" s="13">
        <f t="shared" si="17"/>
        <v>0</v>
      </c>
      <c r="AO58" s="13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2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2">
        <v>1</v>
      </c>
    </row>
    <row r="59" spans="39:55" x14ac:dyDescent="0.25">
      <c r="AM59" s="5">
        <f t="shared" si="16"/>
        <v>0</v>
      </c>
      <c r="AN59" s="13">
        <f t="shared" si="17"/>
        <v>0</v>
      </c>
      <c r="AO59" s="13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2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2">
        <v>1</v>
      </c>
    </row>
    <row r="60" spans="39:55" x14ac:dyDescent="0.25">
      <c r="AM60" s="5">
        <f t="shared" si="16"/>
        <v>0</v>
      </c>
      <c r="AN60" s="13">
        <f t="shared" si="17"/>
        <v>0</v>
      </c>
      <c r="AO60" s="13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2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2">
        <v>1</v>
      </c>
    </row>
    <row r="61" spans="39:55" x14ac:dyDescent="0.25">
      <c r="AM61" s="5">
        <f t="shared" si="16"/>
        <v>0</v>
      </c>
      <c r="AN61" s="13">
        <f t="shared" si="17"/>
        <v>0</v>
      </c>
      <c r="AO61" s="13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2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2">
        <v>1</v>
      </c>
    </row>
    <row r="62" spans="39:55" x14ac:dyDescent="0.25">
      <c r="AM62" s="5">
        <f t="shared" si="16"/>
        <v>0</v>
      </c>
      <c r="AN62" s="13">
        <f t="shared" si="17"/>
        <v>0</v>
      </c>
      <c r="AO62" s="13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2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2">
        <v>1</v>
      </c>
    </row>
    <row r="63" spans="39:55" x14ac:dyDescent="0.25">
      <c r="AM63" s="5">
        <f t="shared" si="16"/>
        <v>0</v>
      </c>
      <c r="AN63" s="13">
        <f t="shared" si="17"/>
        <v>0</v>
      </c>
      <c r="AO63" s="13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2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2">
        <v>1</v>
      </c>
    </row>
    <row r="64" spans="39:55" x14ac:dyDescent="0.25">
      <c r="AM64" s="5">
        <f t="shared" si="16"/>
        <v>0</v>
      </c>
      <c r="AN64" s="13">
        <f t="shared" si="17"/>
        <v>0</v>
      </c>
      <c r="AO64" s="13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2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2">
        <v>1</v>
      </c>
    </row>
    <row r="65" spans="39:55" x14ac:dyDescent="0.25">
      <c r="AM65" s="5">
        <f t="shared" si="16"/>
        <v>0</v>
      </c>
      <c r="AN65" s="13">
        <f t="shared" si="17"/>
        <v>0</v>
      </c>
      <c r="AO65" s="13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2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2">
        <v>1</v>
      </c>
    </row>
    <row r="66" spans="39:55" x14ac:dyDescent="0.25">
      <c r="AM66" s="5">
        <f t="shared" si="16"/>
        <v>0</v>
      </c>
      <c r="AN66" s="13">
        <f t="shared" si="17"/>
        <v>0</v>
      </c>
      <c r="AO66" s="13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2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2">
        <v>1</v>
      </c>
    </row>
    <row r="67" spans="39:55" x14ac:dyDescent="0.25">
      <c r="AM67" s="5">
        <f t="shared" si="16"/>
        <v>0</v>
      </c>
      <c r="AN67" s="13">
        <f t="shared" si="17"/>
        <v>0</v>
      </c>
      <c r="AO67" s="13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2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2">
        <v>1</v>
      </c>
    </row>
    <row r="68" spans="39:55" x14ac:dyDescent="0.25">
      <c r="AM68" s="5">
        <f t="shared" si="16"/>
        <v>0</v>
      </c>
      <c r="AN68" s="13">
        <f t="shared" si="17"/>
        <v>0</v>
      </c>
      <c r="AO68" s="13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2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2">
        <v>1</v>
      </c>
    </row>
    <row r="69" spans="39:55" x14ac:dyDescent="0.25">
      <c r="AM69" s="5">
        <f t="shared" si="16"/>
        <v>0</v>
      </c>
      <c r="AN69" s="13">
        <f t="shared" si="17"/>
        <v>0</v>
      </c>
      <c r="AO69" s="13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2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2">
        <v>1</v>
      </c>
    </row>
    <row r="70" spans="39:55" x14ac:dyDescent="0.25">
      <c r="AM70" s="5">
        <f t="shared" si="16"/>
        <v>0</v>
      </c>
      <c r="AN70" s="13">
        <f t="shared" si="17"/>
        <v>0</v>
      </c>
      <c r="AO70" s="13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2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2">
        <v>1</v>
      </c>
    </row>
    <row r="71" spans="39:55" x14ac:dyDescent="0.25">
      <c r="AM71" s="5">
        <f t="shared" si="16"/>
        <v>0</v>
      </c>
      <c r="AN71" s="13">
        <f t="shared" si="17"/>
        <v>0</v>
      </c>
      <c r="AO71" s="13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2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2">
        <v>1</v>
      </c>
    </row>
    <row r="72" spans="39:55" x14ac:dyDescent="0.25">
      <c r="AM72" s="5">
        <f t="shared" si="16"/>
        <v>0</v>
      </c>
      <c r="AN72" s="13">
        <f t="shared" si="17"/>
        <v>0</v>
      </c>
      <c r="AO72" s="13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2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2">
        <v>1</v>
      </c>
    </row>
    <row r="73" spans="39:55" x14ac:dyDescent="0.25">
      <c r="AM73" s="5">
        <f t="shared" si="16"/>
        <v>0</v>
      </c>
      <c r="AN73" s="13">
        <f t="shared" si="17"/>
        <v>0</v>
      </c>
      <c r="AO73" s="13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2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2">
        <v>1</v>
      </c>
    </row>
    <row r="74" spans="39:55" x14ac:dyDescent="0.25">
      <c r="AM74" s="5">
        <f t="shared" si="16"/>
        <v>0</v>
      </c>
      <c r="AN74" s="13">
        <f t="shared" si="17"/>
        <v>0</v>
      </c>
      <c r="AO74" s="13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2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2">
        <v>1</v>
      </c>
    </row>
    <row r="75" spans="39:55" x14ac:dyDescent="0.25">
      <c r="AM75" s="5">
        <f t="shared" si="16"/>
        <v>0</v>
      </c>
      <c r="AN75" s="13">
        <f t="shared" si="17"/>
        <v>0</v>
      </c>
      <c r="AO75" s="13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2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2">
        <v>1</v>
      </c>
    </row>
    <row r="76" spans="39:55" x14ac:dyDescent="0.25">
      <c r="AM76" s="5">
        <f t="shared" si="16"/>
        <v>0</v>
      </c>
      <c r="AN76" s="13">
        <f t="shared" si="17"/>
        <v>0</v>
      </c>
      <c r="AO76" s="13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2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2">
        <v>1</v>
      </c>
    </row>
    <row r="77" spans="39:55" x14ac:dyDescent="0.25">
      <c r="AM77" s="5">
        <f t="shared" si="16"/>
        <v>0</v>
      </c>
      <c r="AN77" s="13">
        <f t="shared" si="17"/>
        <v>0</v>
      </c>
      <c r="AO77" s="13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2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2">
        <v>1</v>
      </c>
    </row>
    <row r="78" spans="39:55" x14ac:dyDescent="0.25">
      <c r="AM78" s="5">
        <f t="shared" si="16"/>
        <v>0</v>
      </c>
      <c r="AN78" s="13">
        <f t="shared" si="17"/>
        <v>0</v>
      </c>
      <c r="AO78" s="13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2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2">
        <v>1</v>
      </c>
    </row>
    <row r="79" spans="39:55" x14ac:dyDescent="0.25">
      <c r="AM79" s="5">
        <f t="shared" ref="AM79:AM142" si="32">G79</f>
        <v>0</v>
      </c>
      <c r="AN79" s="13">
        <f t="shared" ref="AN79:AN142" si="33">T79</f>
        <v>0</v>
      </c>
      <c r="AO79" s="13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2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2">
        <v>1</v>
      </c>
    </row>
    <row r="80" spans="39:55" x14ac:dyDescent="0.25">
      <c r="AM80" s="5">
        <f t="shared" si="32"/>
        <v>0</v>
      </c>
      <c r="AN80" s="13">
        <f t="shared" si="33"/>
        <v>0</v>
      </c>
      <c r="AO80" s="13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2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2">
        <v>1</v>
      </c>
    </row>
    <row r="81" spans="39:55" x14ac:dyDescent="0.25">
      <c r="AM81" s="5">
        <f t="shared" si="32"/>
        <v>0</v>
      </c>
      <c r="AN81" s="13">
        <f t="shared" si="33"/>
        <v>0</v>
      </c>
      <c r="AO81" s="13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2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2">
        <v>1</v>
      </c>
    </row>
    <row r="82" spans="39:55" x14ac:dyDescent="0.25">
      <c r="AM82" s="5">
        <f t="shared" si="32"/>
        <v>0</v>
      </c>
      <c r="AN82" s="13">
        <f t="shared" si="33"/>
        <v>0</v>
      </c>
      <c r="AO82" s="13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2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2">
        <v>1</v>
      </c>
    </row>
    <row r="83" spans="39:55" x14ac:dyDescent="0.25">
      <c r="AM83" s="5">
        <f t="shared" si="32"/>
        <v>0</v>
      </c>
      <c r="AN83" s="13">
        <f t="shared" si="33"/>
        <v>0</v>
      </c>
      <c r="AO83" s="13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2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2">
        <v>1</v>
      </c>
    </row>
    <row r="84" spans="39:55" x14ac:dyDescent="0.25">
      <c r="AM84" s="5">
        <f t="shared" si="32"/>
        <v>0</v>
      </c>
      <c r="AN84" s="13">
        <f t="shared" si="33"/>
        <v>0</v>
      </c>
      <c r="AO84" s="13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2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2">
        <v>1</v>
      </c>
    </row>
    <row r="85" spans="39:55" x14ac:dyDescent="0.25">
      <c r="AM85" s="5">
        <f t="shared" si="32"/>
        <v>0</v>
      </c>
      <c r="AN85" s="13">
        <f t="shared" si="33"/>
        <v>0</v>
      </c>
      <c r="AO85" s="13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2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2">
        <v>1</v>
      </c>
    </row>
    <row r="86" spans="39:55" x14ac:dyDescent="0.25">
      <c r="AM86" s="5">
        <f t="shared" si="32"/>
        <v>0</v>
      </c>
      <c r="AN86" s="13">
        <f t="shared" si="33"/>
        <v>0</v>
      </c>
      <c r="AO86" s="13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2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2">
        <v>1</v>
      </c>
    </row>
    <row r="87" spans="39:55" x14ac:dyDescent="0.25">
      <c r="AM87" s="5">
        <f t="shared" si="32"/>
        <v>0</v>
      </c>
      <c r="AN87" s="13">
        <f t="shared" si="33"/>
        <v>0</v>
      </c>
      <c r="AO87" s="13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2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2">
        <v>1</v>
      </c>
    </row>
    <row r="88" spans="39:55" x14ac:dyDescent="0.25">
      <c r="AM88" s="5">
        <f t="shared" si="32"/>
        <v>0</v>
      </c>
      <c r="AN88" s="13">
        <f t="shared" si="33"/>
        <v>0</v>
      </c>
      <c r="AO88" s="13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2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2">
        <v>1</v>
      </c>
    </row>
    <row r="89" spans="39:55" x14ac:dyDescent="0.25">
      <c r="AM89" s="5">
        <f t="shared" si="32"/>
        <v>0</v>
      </c>
      <c r="AN89" s="13">
        <f t="shared" si="33"/>
        <v>0</v>
      </c>
      <c r="AO89" s="13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2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2">
        <v>1</v>
      </c>
    </row>
    <row r="90" spans="39:55" x14ac:dyDescent="0.25">
      <c r="AM90" s="5">
        <f t="shared" si="32"/>
        <v>0</v>
      </c>
      <c r="AN90" s="13">
        <f t="shared" si="33"/>
        <v>0</v>
      </c>
      <c r="AO90" s="13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2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2">
        <v>1</v>
      </c>
    </row>
    <row r="91" spans="39:55" x14ac:dyDescent="0.25">
      <c r="AM91" s="5">
        <f t="shared" si="32"/>
        <v>0</v>
      </c>
      <c r="AN91" s="13">
        <f t="shared" si="33"/>
        <v>0</v>
      </c>
      <c r="AO91" s="13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2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2">
        <v>1</v>
      </c>
    </row>
    <row r="92" spans="39:55" x14ac:dyDescent="0.25">
      <c r="AM92" s="5">
        <f t="shared" si="32"/>
        <v>0</v>
      </c>
      <c r="AN92" s="13">
        <f t="shared" si="33"/>
        <v>0</v>
      </c>
      <c r="AO92" s="13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2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2">
        <v>1</v>
      </c>
    </row>
    <row r="93" spans="39:55" x14ac:dyDescent="0.25">
      <c r="AM93" s="5">
        <f t="shared" si="32"/>
        <v>0</v>
      </c>
      <c r="AN93" s="13">
        <f t="shared" si="33"/>
        <v>0</v>
      </c>
      <c r="AO93" s="13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2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2">
        <v>1</v>
      </c>
    </row>
    <row r="94" spans="39:55" x14ac:dyDescent="0.25">
      <c r="AM94" s="5">
        <f t="shared" si="32"/>
        <v>0</v>
      </c>
      <c r="AN94" s="13">
        <f t="shared" si="33"/>
        <v>0</v>
      </c>
      <c r="AO94" s="13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2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2">
        <v>1</v>
      </c>
    </row>
    <row r="95" spans="39:55" x14ac:dyDescent="0.25">
      <c r="AM95" s="5">
        <f t="shared" si="32"/>
        <v>0</v>
      </c>
      <c r="AN95" s="13">
        <f t="shared" si="33"/>
        <v>0</v>
      </c>
      <c r="AO95" s="13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2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2">
        <v>1</v>
      </c>
    </row>
    <row r="96" spans="39:55" x14ac:dyDescent="0.25">
      <c r="AM96" s="5">
        <f t="shared" si="32"/>
        <v>0</v>
      </c>
      <c r="AN96" s="13">
        <f t="shared" si="33"/>
        <v>0</v>
      </c>
      <c r="AO96" s="13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2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2">
        <v>1</v>
      </c>
    </row>
    <row r="97" spans="39:55" x14ac:dyDescent="0.25">
      <c r="AM97" s="5">
        <f t="shared" si="32"/>
        <v>0</v>
      </c>
      <c r="AN97" s="13">
        <f t="shared" si="33"/>
        <v>0</v>
      </c>
      <c r="AO97" s="13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2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2">
        <v>1</v>
      </c>
    </row>
    <row r="98" spans="39:55" x14ac:dyDescent="0.25">
      <c r="AM98" s="5">
        <f t="shared" si="32"/>
        <v>0</v>
      </c>
      <c r="AN98" s="13">
        <f t="shared" si="33"/>
        <v>0</v>
      </c>
      <c r="AO98" s="13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2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2">
        <v>1</v>
      </c>
    </row>
    <row r="99" spans="39:55" x14ac:dyDescent="0.25">
      <c r="AM99" s="5">
        <f t="shared" si="32"/>
        <v>0</v>
      </c>
      <c r="AN99" s="13">
        <f t="shared" si="33"/>
        <v>0</v>
      </c>
      <c r="AO99" s="13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2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2">
        <v>1</v>
      </c>
    </row>
    <row r="100" spans="39:55" x14ac:dyDescent="0.25">
      <c r="AM100" s="5">
        <f t="shared" si="32"/>
        <v>0</v>
      </c>
      <c r="AN100" s="13">
        <f t="shared" si="33"/>
        <v>0</v>
      </c>
      <c r="AO100" s="13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2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2">
        <v>1</v>
      </c>
    </row>
    <row r="101" spans="39:55" x14ac:dyDescent="0.25">
      <c r="AM101" s="5">
        <f t="shared" si="32"/>
        <v>0</v>
      </c>
      <c r="AN101" s="13">
        <f t="shared" si="33"/>
        <v>0</v>
      </c>
      <c r="AO101" s="13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2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2">
        <v>1</v>
      </c>
    </row>
    <row r="102" spans="39:55" x14ac:dyDescent="0.25">
      <c r="AM102" s="5">
        <f t="shared" si="32"/>
        <v>0</v>
      </c>
      <c r="AN102" s="13">
        <f t="shared" si="33"/>
        <v>0</v>
      </c>
      <c r="AO102" s="13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2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2">
        <v>1</v>
      </c>
    </row>
    <row r="103" spans="39:55" x14ac:dyDescent="0.25">
      <c r="AM103" s="5">
        <f t="shared" si="32"/>
        <v>0</v>
      </c>
      <c r="AN103" s="13">
        <f t="shared" si="33"/>
        <v>0</v>
      </c>
      <c r="AO103" s="13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2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2">
        <v>1</v>
      </c>
    </row>
    <row r="104" spans="39:55" x14ac:dyDescent="0.25">
      <c r="AM104" s="5">
        <f t="shared" si="32"/>
        <v>0</v>
      </c>
      <c r="AN104" s="13">
        <f t="shared" si="33"/>
        <v>0</v>
      </c>
      <c r="AO104" s="13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2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2">
        <v>1</v>
      </c>
    </row>
    <row r="105" spans="39:55" x14ac:dyDescent="0.25">
      <c r="AM105" s="5">
        <f t="shared" si="32"/>
        <v>0</v>
      </c>
      <c r="AN105" s="13">
        <f t="shared" si="33"/>
        <v>0</v>
      </c>
      <c r="AO105" s="13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2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2">
        <v>1</v>
      </c>
    </row>
    <row r="106" spans="39:55" x14ac:dyDescent="0.25">
      <c r="AM106" s="5">
        <f t="shared" si="32"/>
        <v>0</v>
      </c>
      <c r="AN106" s="13">
        <f t="shared" si="33"/>
        <v>0</v>
      </c>
      <c r="AO106" s="13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2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2">
        <v>1</v>
      </c>
    </row>
    <row r="107" spans="39:55" x14ac:dyDescent="0.25">
      <c r="AM107" s="5">
        <f t="shared" si="32"/>
        <v>0</v>
      </c>
      <c r="AN107" s="13">
        <f t="shared" si="33"/>
        <v>0</v>
      </c>
      <c r="AO107" s="13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2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2">
        <v>1</v>
      </c>
    </row>
    <row r="108" spans="39:55" x14ac:dyDescent="0.25">
      <c r="AM108" s="5">
        <f t="shared" si="32"/>
        <v>0</v>
      </c>
      <c r="AN108" s="13">
        <f t="shared" si="33"/>
        <v>0</v>
      </c>
      <c r="AO108" s="13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2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2">
        <v>1</v>
      </c>
    </row>
    <row r="109" spans="39:55" x14ac:dyDescent="0.25">
      <c r="AM109" s="5">
        <f t="shared" si="32"/>
        <v>0</v>
      </c>
      <c r="AN109" s="13">
        <f t="shared" si="33"/>
        <v>0</v>
      </c>
      <c r="AO109" s="13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2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2">
        <v>1</v>
      </c>
    </row>
    <row r="110" spans="39:55" x14ac:dyDescent="0.25">
      <c r="AM110" s="5">
        <f t="shared" si="32"/>
        <v>0</v>
      </c>
      <c r="AN110" s="13">
        <f t="shared" si="33"/>
        <v>0</v>
      </c>
      <c r="AO110" s="13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2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2">
        <v>1</v>
      </c>
    </row>
    <row r="111" spans="39:55" x14ac:dyDescent="0.25">
      <c r="AM111" s="5">
        <f t="shared" si="32"/>
        <v>0</v>
      </c>
      <c r="AN111" s="13">
        <f t="shared" si="33"/>
        <v>0</v>
      </c>
      <c r="AO111" s="13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2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2">
        <v>1</v>
      </c>
    </row>
    <row r="112" spans="39:55" x14ac:dyDescent="0.25">
      <c r="AM112" s="5">
        <f t="shared" si="32"/>
        <v>0</v>
      </c>
      <c r="AN112" s="13">
        <f t="shared" si="33"/>
        <v>0</v>
      </c>
      <c r="AO112" s="13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2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2">
        <v>1</v>
      </c>
    </row>
    <row r="113" spans="39:55" x14ac:dyDescent="0.25">
      <c r="AM113" s="5">
        <f t="shared" si="32"/>
        <v>0</v>
      </c>
      <c r="AN113" s="13">
        <f t="shared" si="33"/>
        <v>0</v>
      </c>
      <c r="AO113" s="13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2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2">
        <v>1</v>
      </c>
    </row>
    <row r="114" spans="39:55" x14ac:dyDescent="0.25">
      <c r="AM114" s="5">
        <f t="shared" si="32"/>
        <v>0</v>
      </c>
      <c r="AN114" s="13">
        <f t="shared" si="33"/>
        <v>0</v>
      </c>
      <c r="AO114" s="13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2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2">
        <v>1</v>
      </c>
    </row>
    <row r="115" spans="39:55" x14ac:dyDescent="0.25">
      <c r="AM115" s="5">
        <f t="shared" si="32"/>
        <v>0</v>
      </c>
      <c r="AN115" s="13">
        <f t="shared" si="33"/>
        <v>0</v>
      </c>
      <c r="AO115" s="13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2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2">
        <v>1</v>
      </c>
    </row>
    <row r="116" spans="39:55" x14ac:dyDescent="0.25">
      <c r="AM116" s="5">
        <f t="shared" si="32"/>
        <v>0</v>
      </c>
      <c r="AN116" s="13">
        <f t="shared" si="33"/>
        <v>0</v>
      </c>
      <c r="AO116" s="13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2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2">
        <v>1</v>
      </c>
    </row>
    <row r="117" spans="39:55" x14ac:dyDescent="0.25">
      <c r="AM117" s="5">
        <f t="shared" si="32"/>
        <v>0</v>
      </c>
      <c r="AN117" s="13">
        <f t="shared" si="33"/>
        <v>0</v>
      </c>
      <c r="AO117" s="13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2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2">
        <v>1</v>
      </c>
    </row>
    <row r="118" spans="39:55" x14ac:dyDescent="0.25">
      <c r="AM118" s="5">
        <f t="shared" si="32"/>
        <v>0</v>
      </c>
      <c r="AN118" s="13">
        <f t="shared" si="33"/>
        <v>0</v>
      </c>
      <c r="AO118" s="13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2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2">
        <v>1</v>
      </c>
    </row>
    <row r="119" spans="39:55" x14ac:dyDescent="0.25">
      <c r="AM119" s="5">
        <f t="shared" si="32"/>
        <v>0</v>
      </c>
      <c r="AN119" s="13">
        <f t="shared" si="33"/>
        <v>0</v>
      </c>
      <c r="AO119" s="13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2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2">
        <v>1</v>
      </c>
    </row>
    <row r="120" spans="39:55" x14ac:dyDescent="0.25">
      <c r="AM120" s="5">
        <f t="shared" si="32"/>
        <v>0</v>
      </c>
      <c r="AN120" s="13">
        <f t="shared" si="33"/>
        <v>0</v>
      </c>
      <c r="AO120" s="13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2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2">
        <v>1</v>
      </c>
    </row>
    <row r="121" spans="39:55" x14ac:dyDescent="0.25">
      <c r="AM121" s="5">
        <f t="shared" si="32"/>
        <v>0</v>
      </c>
      <c r="AN121" s="13">
        <f t="shared" si="33"/>
        <v>0</v>
      </c>
      <c r="AO121" s="13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2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2">
        <v>1</v>
      </c>
    </row>
    <row r="122" spans="39:55" x14ac:dyDescent="0.25">
      <c r="AM122" s="5">
        <f t="shared" si="32"/>
        <v>0</v>
      </c>
      <c r="AN122" s="13">
        <f t="shared" si="33"/>
        <v>0</v>
      </c>
      <c r="AO122" s="13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2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2">
        <v>1</v>
      </c>
    </row>
    <row r="123" spans="39:55" x14ac:dyDescent="0.25">
      <c r="AM123" s="5">
        <f t="shared" si="32"/>
        <v>0</v>
      </c>
      <c r="AN123" s="13">
        <f t="shared" si="33"/>
        <v>0</v>
      </c>
      <c r="AO123" s="13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2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2">
        <v>1</v>
      </c>
    </row>
    <row r="124" spans="39:55" x14ac:dyDescent="0.25">
      <c r="AM124" s="5">
        <f t="shared" si="32"/>
        <v>0</v>
      </c>
      <c r="AN124" s="13">
        <f t="shared" si="33"/>
        <v>0</v>
      </c>
      <c r="AO124" s="13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2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2">
        <v>1</v>
      </c>
    </row>
    <row r="125" spans="39:55" x14ac:dyDescent="0.25">
      <c r="AM125" s="5">
        <f t="shared" si="32"/>
        <v>0</v>
      </c>
      <c r="AN125" s="13">
        <f t="shared" si="33"/>
        <v>0</v>
      </c>
      <c r="AO125" s="13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2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2">
        <v>1</v>
      </c>
    </row>
    <row r="126" spans="39:55" x14ac:dyDescent="0.25">
      <c r="AM126" s="5">
        <f t="shared" si="32"/>
        <v>0</v>
      </c>
      <c r="AN126" s="13">
        <f t="shared" si="33"/>
        <v>0</v>
      </c>
      <c r="AO126" s="13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2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2">
        <v>1</v>
      </c>
    </row>
    <row r="127" spans="39:55" x14ac:dyDescent="0.25">
      <c r="AM127" s="5">
        <f t="shared" si="32"/>
        <v>0</v>
      </c>
      <c r="AN127" s="13">
        <f t="shared" si="33"/>
        <v>0</v>
      </c>
      <c r="AO127" s="13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2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2">
        <v>1</v>
      </c>
    </row>
    <row r="128" spans="39:55" x14ac:dyDescent="0.25">
      <c r="AM128" s="5">
        <f t="shared" si="32"/>
        <v>0</v>
      </c>
      <c r="AN128" s="13">
        <f t="shared" si="33"/>
        <v>0</v>
      </c>
      <c r="AO128" s="13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2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2">
        <v>1</v>
      </c>
    </row>
    <row r="129" spans="39:55" x14ac:dyDescent="0.25">
      <c r="AM129" s="5">
        <f t="shared" si="32"/>
        <v>0</v>
      </c>
      <c r="AN129" s="13">
        <f t="shared" si="33"/>
        <v>0</v>
      </c>
      <c r="AO129" s="13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2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2">
        <v>1</v>
      </c>
    </row>
    <row r="130" spans="39:55" x14ac:dyDescent="0.25">
      <c r="AM130" s="5">
        <f t="shared" si="32"/>
        <v>0</v>
      </c>
      <c r="AN130" s="13">
        <f t="shared" si="33"/>
        <v>0</v>
      </c>
      <c r="AO130" s="13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2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2">
        <v>1</v>
      </c>
    </row>
    <row r="131" spans="39:55" x14ac:dyDescent="0.25">
      <c r="AM131" s="5">
        <f t="shared" si="32"/>
        <v>0</v>
      </c>
      <c r="AN131" s="13">
        <f t="shared" si="33"/>
        <v>0</v>
      </c>
      <c r="AO131" s="13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2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2">
        <v>1</v>
      </c>
    </row>
    <row r="132" spans="39:55" x14ac:dyDescent="0.25">
      <c r="AM132" s="5">
        <f t="shared" si="32"/>
        <v>0</v>
      </c>
      <c r="AN132" s="13">
        <f t="shared" si="33"/>
        <v>0</v>
      </c>
      <c r="AO132" s="13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2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2">
        <v>1</v>
      </c>
    </row>
    <row r="133" spans="39:55" x14ac:dyDescent="0.25">
      <c r="AM133" s="5">
        <f t="shared" si="32"/>
        <v>0</v>
      </c>
      <c r="AN133" s="13">
        <f t="shared" si="33"/>
        <v>0</v>
      </c>
      <c r="AO133" s="13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2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2">
        <v>1</v>
      </c>
    </row>
    <row r="134" spans="39:55" x14ac:dyDescent="0.25">
      <c r="AM134" s="5">
        <f t="shared" si="32"/>
        <v>0</v>
      </c>
      <c r="AN134" s="13">
        <f t="shared" si="33"/>
        <v>0</v>
      </c>
      <c r="AO134" s="13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2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2">
        <v>1</v>
      </c>
    </row>
    <row r="135" spans="39:55" x14ac:dyDescent="0.25">
      <c r="AM135" s="5">
        <f t="shared" si="32"/>
        <v>0</v>
      </c>
      <c r="AN135" s="13">
        <f t="shared" si="33"/>
        <v>0</v>
      </c>
      <c r="AO135" s="13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2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2">
        <v>1</v>
      </c>
    </row>
    <row r="136" spans="39:55" x14ac:dyDescent="0.25">
      <c r="AM136" s="5">
        <f t="shared" si="32"/>
        <v>0</v>
      </c>
      <c r="AN136" s="13">
        <f t="shared" si="33"/>
        <v>0</v>
      </c>
      <c r="AO136" s="13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2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2">
        <v>1</v>
      </c>
    </row>
    <row r="137" spans="39:55" x14ac:dyDescent="0.25">
      <c r="AM137" s="5">
        <f t="shared" si="32"/>
        <v>0</v>
      </c>
      <c r="AN137" s="13">
        <f t="shared" si="33"/>
        <v>0</v>
      </c>
      <c r="AO137" s="13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2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2">
        <v>1</v>
      </c>
    </row>
    <row r="138" spans="39:55" x14ac:dyDescent="0.25">
      <c r="AM138" s="5">
        <f t="shared" si="32"/>
        <v>0</v>
      </c>
      <c r="AN138" s="13">
        <f t="shared" si="33"/>
        <v>0</v>
      </c>
      <c r="AO138" s="13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2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2">
        <v>1</v>
      </c>
    </row>
    <row r="139" spans="39:55" x14ac:dyDescent="0.25">
      <c r="AM139" s="5">
        <f t="shared" si="32"/>
        <v>0</v>
      </c>
      <c r="AN139" s="13">
        <f t="shared" si="33"/>
        <v>0</v>
      </c>
      <c r="AO139" s="13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2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2">
        <v>1</v>
      </c>
    </row>
    <row r="140" spans="39:55" x14ac:dyDescent="0.25">
      <c r="AM140" s="5">
        <f t="shared" si="32"/>
        <v>0</v>
      </c>
      <c r="AN140" s="13">
        <f t="shared" si="33"/>
        <v>0</v>
      </c>
      <c r="AO140" s="13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2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2">
        <v>1</v>
      </c>
    </row>
    <row r="141" spans="39:55" x14ac:dyDescent="0.25">
      <c r="AM141" s="5">
        <f t="shared" si="32"/>
        <v>0</v>
      </c>
      <c r="AN141" s="13">
        <f t="shared" si="33"/>
        <v>0</v>
      </c>
      <c r="AO141" s="13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2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2">
        <v>1</v>
      </c>
    </row>
    <row r="142" spans="39:55" x14ac:dyDescent="0.25">
      <c r="AM142" s="5">
        <f t="shared" si="32"/>
        <v>0</v>
      </c>
      <c r="AN142" s="13">
        <f t="shared" si="33"/>
        <v>0</v>
      </c>
      <c r="AO142" s="13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2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2">
        <v>1</v>
      </c>
    </row>
    <row r="143" spans="39:55" x14ac:dyDescent="0.25">
      <c r="AM143" s="5">
        <f t="shared" ref="AM143:AM206" si="48">G143</f>
        <v>0</v>
      </c>
      <c r="AN143" s="13">
        <f t="shared" ref="AN143:AN206" si="49">T143</f>
        <v>0</v>
      </c>
      <c r="AO143" s="13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2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2">
        <v>1</v>
      </c>
    </row>
    <row r="144" spans="39:55" x14ac:dyDescent="0.25">
      <c r="AM144" s="5">
        <f t="shared" si="48"/>
        <v>0</v>
      </c>
      <c r="AN144" s="13">
        <f t="shared" si="49"/>
        <v>0</v>
      </c>
      <c r="AO144" s="13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2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2">
        <v>1</v>
      </c>
    </row>
    <row r="145" spans="39:55" x14ac:dyDescent="0.25">
      <c r="AM145" s="5">
        <f t="shared" si="48"/>
        <v>0</v>
      </c>
      <c r="AN145" s="13">
        <f t="shared" si="49"/>
        <v>0</v>
      </c>
      <c r="AO145" s="13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2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2">
        <v>1</v>
      </c>
    </row>
    <row r="146" spans="39:55" x14ac:dyDescent="0.25">
      <c r="AM146" s="5">
        <f t="shared" si="48"/>
        <v>0</v>
      </c>
      <c r="AN146" s="13">
        <f t="shared" si="49"/>
        <v>0</v>
      </c>
      <c r="AO146" s="13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2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2">
        <v>1</v>
      </c>
    </row>
    <row r="147" spans="39:55" x14ac:dyDescent="0.25">
      <c r="AM147" s="5">
        <f t="shared" si="48"/>
        <v>0</v>
      </c>
      <c r="AN147" s="13">
        <f t="shared" si="49"/>
        <v>0</v>
      </c>
      <c r="AO147" s="13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2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2">
        <v>1</v>
      </c>
    </row>
    <row r="148" spans="39:55" x14ac:dyDescent="0.25">
      <c r="AM148" s="5">
        <f t="shared" si="48"/>
        <v>0</v>
      </c>
      <c r="AN148" s="13">
        <f t="shared" si="49"/>
        <v>0</v>
      </c>
      <c r="AO148" s="13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2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2">
        <v>1</v>
      </c>
    </row>
    <row r="149" spans="39:55" x14ac:dyDescent="0.25">
      <c r="AM149" s="5">
        <f t="shared" si="48"/>
        <v>0</v>
      </c>
      <c r="AN149" s="13">
        <f t="shared" si="49"/>
        <v>0</v>
      </c>
      <c r="AO149" s="13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2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2">
        <v>1</v>
      </c>
    </row>
    <row r="150" spans="39:55" x14ac:dyDescent="0.25">
      <c r="AM150" s="5">
        <f t="shared" si="48"/>
        <v>0</v>
      </c>
      <c r="AN150" s="13">
        <f t="shared" si="49"/>
        <v>0</v>
      </c>
      <c r="AO150" s="13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2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2">
        <v>1</v>
      </c>
    </row>
    <row r="151" spans="39:55" x14ac:dyDescent="0.25">
      <c r="AM151" s="5">
        <f t="shared" si="48"/>
        <v>0</v>
      </c>
      <c r="AN151" s="13">
        <f t="shared" si="49"/>
        <v>0</v>
      </c>
      <c r="AO151" s="13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2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2">
        <v>1</v>
      </c>
    </row>
    <row r="152" spans="39:55" x14ac:dyDescent="0.25">
      <c r="AM152" s="5">
        <f t="shared" si="48"/>
        <v>0</v>
      </c>
      <c r="AN152" s="13">
        <f t="shared" si="49"/>
        <v>0</v>
      </c>
      <c r="AO152" s="13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2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2">
        <v>1</v>
      </c>
    </row>
    <row r="153" spans="39:55" x14ac:dyDescent="0.25">
      <c r="AM153" s="5">
        <f t="shared" si="48"/>
        <v>0</v>
      </c>
      <c r="AN153" s="13">
        <f t="shared" si="49"/>
        <v>0</v>
      </c>
      <c r="AO153" s="13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2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2">
        <v>1</v>
      </c>
    </row>
    <row r="154" spans="39:55" x14ac:dyDescent="0.25">
      <c r="AM154" s="5">
        <f t="shared" si="48"/>
        <v>0</v>
      </c>
      <c r="AN154" s="13">
        <f t="shared" si="49"/>
        <v>0</v>
      </c>
      <c r="AO154" s="13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2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2">
        <v>1</v>
      </c>
    </row>
    <row r="155" spans="39:55" x14ac:dyDescent="0.25">
      <c r="AM155" s="5">
        <f t="shared" si="48"/>
        <v>0</v>
      </c>
      <c r="AN155" s="13">
        <f t="shared" si="49"/>
        <v>0</v>
      </c>
      <c r="AO155" s="13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2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2">
        <v>1</v>
      </c>
    </row>
    <row r="156" spans="39:55" x14ac:dyDescent="0.25">
      <c r="AM156" s="5">
        <f t="shared" si="48"/>
        <v>0</v>
      </c>
      <c r="AN156" s="13">
        <f t="shared" si="49"/>
        <v>0</v>
      </c>
      <c r="AO156" s="13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2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2">
        <v>1</v>
      </c>
    </row>
    <row r="157" spans="39:55" x14ac:dyDescent="0.25">
      <c r="AM157" s="5">
        <f t="shared" si="48"/>
        <v>0</v>
      </c>
      <c r="AN157" s="13">
        <f t="shared" si="49"/>
        <v>0</v>
      </c>
      <c r="AO157" s="13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2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2">
        <v>1</v>
      </c>
    </row>
    <row r="158" spans="39:55" x14ac:dyDescent="0.25"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2">
        <v>1</v>
      </c>
    </row>
    <row r="159" spans="39:55" x14ac:dyDescent="0.25"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2">
        <v>1</v>
      </c>
    </row>
    <row r="160" spans="39:55" x14ac:dyDescent="0.25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2">
        <v>1</v>
      </c>
    </row>
    <row r="161" spans="39:55" x14ac:dyDescent="0.25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2">
        <v>1</v>
      </c>
    </row>
    <row r="162" spans="39:55" x14ac:dyDescent="0.25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2">
        <v>1</v>
      </c>
    </row>
    <row r="163" spans="39:55" x14ac:dyDescent="0.25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2">
        <v>1</v>
      </c>
    </row>
    <row r="164" spans="39:55" x14ac:dyDescent="0.25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2">
        <v>1</v>
      </c>
    </row>
    <row r="165" spans="39:55" x14ac:dyDescent="0.25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2">
        <v>1</v>
      </c>
    </row>
    <row r="166" spans="39:55" x14ac:dyDescent="0.25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2">
        <v>1</v>
      </c>
    </row>
    <row r="167" spans="39:55" x14ac:dyDescent="0.25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2">
        <v>1</v>
      </c>
    </row>
    <row r="168" spans="39:55" x14ac:dyDescent="0.25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2">
        <v>1</v>
      </c>
    </row>
    <row r="169" spans="39:55" x14ac:dyDescent="0.25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2">
        <v>1</v>
      </c>
    </row>
    <row r="170" spans="39:55" x14ac:dyDescent="0.25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2">
        <v>1</v>
      </c>
    </row>
    <row r="171" spans="39:55" x14ac:dyDescent="0.25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2">
        <v>1</v>
      </c>
    </row>
    <row r="172" spans="39:55" x14ac:dyDescent="0.25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2">
        <v>1</v>
      </c>
    </row>
    <row r="173" spans="39:55" x14ac:dyDescent="0.25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2">
        <v>1</v>
      </c>
    </row>
    <row r="174" spans="39:55" x14ac:dyDescent="0.25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2">
        <v>1</v>
      </c>
    </row>
    <row r="175" spans="39:55" x14ac:dyDescent="0.25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2">
        <v>1</v>
      </c>
    </row>
    <row r="176" spans="39:55" x14ac:dyDescent="0.25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2">
        <v>1</v>
      </c>
    </row>
    <row r="177" spans="39:55" x14ac:dyDescent="0.25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2">
        <v>1</v>
      </c>
    </row>
    <row r="178" spans="39:55" x14ac:dyDescent="0.25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2">
        <v>1</v>
      </c>
    </row>
    <row r="179" spans="39:55" x14ac:dyDescent="0.25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2">
        <v>1</v>
      </c>
    </row>
    <row r="180" spans="39:55" x14ac:dyDescent="0.25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2">
        <v>1</v>
      </c>
    </row>
    <row r="181" spans="39:55" x14ac:dyDescent="0.25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2">
        <v>1</v>
      </c>
    </row>
    <row r="182" spans="39:55" x14ac:dyDescent="0.25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2">
        <v>1</v>
      </c>
    </row>
    <row r="183" spans="39:55" x14ac:dyDescent="0.25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2">
        <v>1</v>
      </c>
    </row>
    <row r="184" spans="39:55" x14ac:dyDescent="0.25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2">
        <v>1</v>
      </c>
    </row>
    <row r="185" spans="39:55" x14ac:dyDescent="0.25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2">
        <v>1</v>
      </c>
    </row>
    <row r="186" spans="39:55" x14ac:dyDescent="0.25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2">
        <v>1</v>
      </c>
    </row>
    <row r="187" spans="39:55" x14ac:dyDescent="0.25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2">
        <v>1</v>
      </c>
    </row>
    <row r="188" spans="39:55" x14ac:dyDescent="0.25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2">
        <v>1</v>
      </c>
    </row>
    <row r="189" spans="39:55" x14ac:dyDescent="0.25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2">
        <v>1</v>
      </c>
    </row>
    <row r="190" spans="39:55" x14ac:dyDescent="0.25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2">
        <v>1</v>
      </c>
    </row>
    <row r="191" spans="39:55" x14ac:dyDescent="0.25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2">
        <v>1</v>
      </c>
    </row>
    <row r="192" spans="39:55" x14ac:dyDescent="0.25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2">
        <v>1</v>
      </c>
    </row>
    <row r="193" spans="39:55" x14ac:dyDescent="0.25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2">
        <v>1</v>
      </c>
    </row>
    <row r="194" spans="39:55" x14ac:dyDescent="0.25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2">
        <v>1</v>
      </c>
    </row>
    <row r="195" spans="39:55" x14ac:dyDescent="0.25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2">
        <v>1</v>
      </c>
    </row>
    <row r="196" spans="39:55" x14ac:dyDescent="0.25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2">
        <v>1</v>
      </c>
    </row>
    <row r="197" spans="39:55" x14ac:dyDescent="0.25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2">
        <v>1</v>
      </c>
    </row>
    <row r="198" spans="39:55" x14ac:dyDescent="0.25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2">
        <v>1</v>
      </c>
    </row>
    <row r="199" spans="39:55" x14ac:dyDescent="0.25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2">
        <v>1</v>
      </c>
    </row>
    <row r="200" spans="39:55" x14ac:dyDescent="0.25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2">
        <v>1</v>
      </c>
    </row>
    <row r="201" spans="39:55" x14ac:dyDescent="0.25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2">
        <v>1</v>
      </c>
    </row>
    <row r="202" spans="39:55" x14ac:dyDescent="0.25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2">
        <v>1</v>
      </c>
    </row>
    <row r="203" spans="39:55" x14ac:dyDescent="0.25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2">
        <v>1</v>
      </c>
    </row>
    <row r="204" spans="39:55" x14ac:dyDescent="0.25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2">
        <v>1</v>
      </c>
    </row>
    <row r="205" spans="39:55" x14ac:dyDescent="0.25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2">
        <v>1</v>
      </c>
    </row>
    <row r="206" spans="39:55" x14ac:dyDescent="0.25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2">
        <v>1</v>
      </c>
    </row>
    <row r="207" spans="39:55" x14ac:dyDescent="0.25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2">
        <v>1</v>
      </c>
    </row>
    <row r="208" spans="39:55" x14ac:dyDescent="0.25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2">
        <v>1</v>
      </c>
    </row>
    <row r="209" spans="39:55" x14ac:dyDescent="0.25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2">
        <v>1</v>
      </c>
    </row>
    <row r="210" spans="39:55" x14ac:dyDescent="0.25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2">
        <v>1</v>
      </c>
    </row>
    <row r="211" spans="39:55" x14ac:dyDescent="0.25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2">
        <v>1</v>
      </c>
    </row>
    <row r="212" spans="39:55" x14ac:dyDescent="0.25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2">
        <v>1</v>
      </c>
    </row>
    <row r="213" spans="39:55" x14ac:dyDescent="0.25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2">
        <v>1</v>
      </c>
    </row>
    <row r="214" spans="39:55" x14ac:dyDescent="0.25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2">
        <v>1</v>
      </c>
    </row>
    <row r="215" spans="39:55" x14ac:dyDescent="0.25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2">
        <v>1</v>
      </c>
    </row>
    <row r="216" spans="39:55" x14ac:dyDescent="0.25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2">
        <v>1</v>
      </c>
    </row>
    <row r="217" spans="39:55" x14ac:dyDescent="0.25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2">
        <v>1</v>
      </c>
    </row>
    <row r="218" spans="39:55" x14ac:dyDescent="0.25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2">
        <v>1</v>
      </c>
    </row>
    <row r="219" spans="39:55" x14ac:dyDescent="0.25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2">
        <v>1</v>
      </c>
    </row>
    <row r="220" spans="39:55" x14ac:dyDescent="0.25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2">
        <v>1</v>
      </c>
    </row>
    <row r="221" spans="39:55" x14ac:dyDescent="0.25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2">
        <v>1</v>
      </c>
    </row>
    <row r="222" spans="39:55" x14ac:dyDescent="0.25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2">
        <v>1</v>
      </c>
    </row>
    <row r="223" spans="39:55" x14ac:dyDescent="0.25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2">
        <v>1</v>
      </c>
    </row>
    <row r="224" spans="39:55" x14ac:dyDescent="0.25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2">
        <v>1</v>
      </c>
    </row>
    <row r="225" spans="39:55" x14ac:dyDescent="0.25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2">
        <v>1</v>
      </c>
    </row>
    <row r="226" spans="39:55" x14ac:dyDescent="0.25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2">
        <v>1</v>
      </c>
    </row>
    <row r="227" spans="39:55" x14ac:dyDescent="0.25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2">
        <v>1</v>
      </c>
    </row>
    <row r="228" spans="39:55" x14ac:dyDescent="0.25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2">
        <v>1</v>
      </c>
    </row>
    <row r="229" spans="39:55" x14ac:dyDescent="0.25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2">
        <v>1</v>
      </c>
    </row>
    <row r="230" spans="39:55" x14ac:dyDescent="0.25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2">
        <v>1</v>
      </c>
    </row>
    <row r="231" spans="39:55" x14ac:dyDescent="0.25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2">
        <v>1</v>
      </c>
    </row>
    <row r="232" spans="39:55" x14ac:dyDescent="0.25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2">
        <v>1</v>
      </c>
    </row>
    <row r="233" spans="39:55" x14ac:dyDescent="0.25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2">
        <v>1</v>
      </c>
    </row>
    <row r="234" spans="39:55" x14ac:dyDescent="0.25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2">
        <v>1</v>
      </c>
    </row>
    <row r="235" spans="39:55" x14ac:dyDescent="0.25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2">
        <v>1</v>
      </c>
    </row>
    <row r="236" spans="39:55" x14ac:dyDescent="0.25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2">
        <v>1</v>
      </c>
    </row>
    <row r="237" spans="39:55" x14ac:dyDescent="0.25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2">
        <v>1</v>
      </c>
    </row>
    <row r="238" spans="39:55" x14ac:dyDescent="0.25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2">
        <v>1</v>
      </c>
    </row>
    <row r="239" spans="39:55" x14ac:dyDescent="0.25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2">
        <v>1</v>
      </c>
    </row>
    <row r="240" spans="39:55" x14ac:dyDescent="0.25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2">
        <v>1</v>
      </c>
    </row>
    <row r="241" spans="39:55" x14ac:dyDescent="0.25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2">
        <v>1</v>
      </c>
    </row>
    <row r="242" spans="39:55" x14ac:dyDescent="0.25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2">
        <v>1</v>
      </c>
    </row>
    <row r="243" spans="39:55" x14ac:dyDescent="0.25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2">
        <v>1</v>
      </c>
    </row>
    <row r="244" spans="39:55" x14ac:dyDescent="0.25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2">
        <v>1</v>
      </c>
    </row>
    <row r="245" spans="39:55" x14ac:dyDescent="0.25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2">
        <v>1</v>
      </c>
    </row>
    <row r="246" spans="39:55" x14ac:dyDescent="0.25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2">
        <v>1</v>
      </c>
    </row>
    <row r="247" spans="39:55" x14ac:dyDescent="0.25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2">
        <v>1</v>
      </c>
    </row>
    <row r="248" spans="39:55" x14ac:dyDescent="0.25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2">
        <v>1</v>
      </c>
    </row>
    <row r="249" spans="39:55" x14ac:dyDescent="0.25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2">
        <v>1</v>
      </c>
    </row>
    <row r="250" spans="39:55" x14ac:dyDescent="0.25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2">
        <v>1</v>
      </c>
    </row>
    <row r="251" spans="39:55" x14ac:dyDescent="0.25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2">
        <v>1</v>
      </c>
    </row>
    <row r="252" spans="39:55" x14ac:dyDescent="0.25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2">
        <v>1</v>
      </c>
    </row>
    <row r="253" spans="39:55" x14ac:dyDescent="0.25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2">
        <v>1</v>
      </c>
    </row>
    <row r="254" spans="39:55" x14ac:dyDescent="0.25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2">
        <v>1</v>
      </c>
    </row>
    <row r="255" spans="39:55" x14ac:dyDescent="0.25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2">
        <v>1</v>
      </c>
    </row>
    <row r="256" spans="39:55" x14ac:dyDescent="0.25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2">
        <v>1</v>
      </c>
    </row>
    <row r="257" spans="39:55" x14ac:dyDescent="0.25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2">
        <v>1</v>
      </c>
    </row>
    <row r="258" spans="39:55" x14ac:dyDescent="0.25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2">
        <v>1</v>
      </c>
    </row>
    <row r="259" spans="39:55" x14ac:dyDescent="0.25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2">
        <v>1</v>
      </c>
    </row>
    <row r="260" spans="39:55" x14ac:dyDescent="0.25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2">
        <v>1</v>
      </c>
    </row>
    <row r="261" spans="39:55" x14ac:dyDescent="0.25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2">
        <v>1</v>
      </c>
    </row>
    <row r="262" spans="39:55" x14ac:dyDescent="0.25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2">
        <v>1</v>
      </c>
    </row>
    <row r="263" spans="39:55" x14ac:dyDescent="0.25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2">
        <v>1</v>
      </c>
    </row>
    <row r="264" spans="39:55" x14ac:dyDescent="0.25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2">
        <v>1</v>
      </c>
    </row>
    <row r="265" spans="39:55" x14ac:dyDescent="0.25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2">
        <v>1</v>
      </c>
    </row>
    <row r="266" spans="39:55" x14ac:dyDescent="0.25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2">
        <v>1</v>
      </c>
    </row>
    <row r="267" spans="39:55" x14ac:dyDescent="0.25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2">
        <v>1</v>
      </c>
    </row>
    <row r="268" spans="39:55" x14ac:dyDescent="0.25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2">
        <v>1</v>
      </c>
    </row>
    <row r="269" spans="39:55" x14ac:dyDescent="0.25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2">
        <v>1</v>
      </c>
    </row>
    <row r="270" spans="39:55" x14ac:dyDescent="0.25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2">
        <v>1</v>
      </c>
    </row>
    <row r="271" spans="39:55" x14ac:dyDescent="0.25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2">
        <v>1</v>
      </c>
    </row>
    <row r="272" spans="39:55" x14ac:dyDescent="0.25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2">
        <v>1</v>
      </c>
    </row>
    <row r="273" spans="39:55" x14ac:dyDescent="0.25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2">
        <v>1</v>
      </c>
    </row>
    <row r="274" spans="39:55" x14ac:dyDescent="0.25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2">
        <v>1</v>
      </c>
    </row>
    <row r="275" spans="39:55" x14ac:dyDescent="0.25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2">
        <v>1</v>
      </c>
    </row>
    <row r="276" spans="39:55" x14ac:dyDescent="0.25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2">
        <v>1</v>
      </c>
    </row>
    <row r="277" spans="39:55" x14ac:dyDescent="0.25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2">
        <v>1</v>
      </c>
    </row>
    <row r="278" spans="39:55" x14ac:dyDescent="0.25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2">
        <v>1</v>
      </c>
    </row>
    <row r="279" spans="39:55" x14ac:dyDescent="0.25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39:55" x14ac:dyDescent="0.25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39:55" x14ac:dyDescent="0.25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39:55" x14ac:dyDescent="0.25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39:55" x14ac:dyDescent="0.25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39:55" x14ac:dyDescent="0.25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39:55" x14ac:dyDescent="0.25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39:55" x14ac:dyDescent="0.25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39:55" x14ac:dyDescent="0.25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39:55" x14ac:dyDescent="0.25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25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25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25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25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25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25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25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25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25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25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25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25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25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25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25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25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25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25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25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25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25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25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25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25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25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25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25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25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25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25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25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25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25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25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25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25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25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25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25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25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25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25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25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25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25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25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25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25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25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25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25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25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25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25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25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25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25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25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25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25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25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25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25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25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25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25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25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25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25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25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25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25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25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25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25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25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25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25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25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25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25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25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25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25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25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25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25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25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25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25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25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25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25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25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25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25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25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25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25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25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25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25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25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25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25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25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25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25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25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25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25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25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25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25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25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25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25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25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25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25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25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25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25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25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25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25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25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25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25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25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25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25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25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25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25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25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25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25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25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25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25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25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25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25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25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25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25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25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25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25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25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25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25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25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25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25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25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25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25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25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25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25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25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25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25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25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25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25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25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25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25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25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25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25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25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25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25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25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25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25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25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25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25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25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25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25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25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25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25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25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25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25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25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25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25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25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25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25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25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25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25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25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25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25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25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25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25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25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25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25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25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25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25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25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25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25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25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25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25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25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25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25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25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25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25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25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25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25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25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25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25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25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25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25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25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25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25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25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25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25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25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25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25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25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25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25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25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25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25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25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25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25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25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25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25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25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25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25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25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25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25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25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25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25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25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25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25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25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25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25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25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25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25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25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25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25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25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25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25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25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25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25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25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25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25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25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25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25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25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25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25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25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25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25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25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25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25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25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25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25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25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25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25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25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25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25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25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25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25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25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25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25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25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25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25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25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25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25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25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25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25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25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25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25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25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25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25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25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25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25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25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25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25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25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25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25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25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25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25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25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25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25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25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25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25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25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25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25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25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25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25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25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25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25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25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25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25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25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25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25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25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25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25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25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25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25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25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25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25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25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25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25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25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25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25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25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25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25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25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25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25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25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25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25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25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25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25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25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25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25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25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25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25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25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25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25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25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25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25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25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25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25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25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25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25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25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25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25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25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25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25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25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25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25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25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25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25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25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25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25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25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25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25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25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25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25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25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25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25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25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25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25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25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25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25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25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25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25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25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25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25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25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25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25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25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25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25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25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25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25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25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25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25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25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25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25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25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25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25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25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25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25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25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25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25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25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25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25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25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25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25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25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25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25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25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25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25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25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25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25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25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25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25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25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25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25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25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25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25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25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25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25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25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25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25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25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25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25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25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25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25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25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25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25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25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25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25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25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25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25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25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25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25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25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25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25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25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25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25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25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25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25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25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25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25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25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25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25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25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25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25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25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25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25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25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25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25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25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25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25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25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25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25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25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25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25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25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25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25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25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25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25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25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25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25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25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25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25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25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25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25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25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25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25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25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25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25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25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25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25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25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25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25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25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25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25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25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25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25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25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25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25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25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25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25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25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25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25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25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25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25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25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25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25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25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25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25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25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25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25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25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25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25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25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25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25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25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25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25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25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25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25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25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25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25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25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25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25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25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25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25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25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25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25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25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25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25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25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25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25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25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25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25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25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25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25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25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25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25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25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25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25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25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25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25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25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25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25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25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25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25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25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25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25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25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25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25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25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25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25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25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25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25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25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25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25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25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25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25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25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25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25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25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25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25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25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25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25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25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25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25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25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25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25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25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25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25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25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25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25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25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25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25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25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25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25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25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25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25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25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25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25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25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25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25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25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25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25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25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25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25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25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25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25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25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25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25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25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25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25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25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25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25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25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25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25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25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25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25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25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25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25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25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25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25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25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25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25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25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25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25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25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25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25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25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25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25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25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25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25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25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25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25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25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25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25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25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25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25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25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25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25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25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25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25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25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25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25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25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25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25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25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25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25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25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25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25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25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25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25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25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25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25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25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25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25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25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25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25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25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25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25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25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25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25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25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25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25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25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25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25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25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25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25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25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25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25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25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25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25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25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25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25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25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25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25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25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25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25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25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25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25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25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25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25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25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25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25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25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25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25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25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25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25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25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25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25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25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25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25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25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25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25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25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25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25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25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25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25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25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25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25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25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25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25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25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25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25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25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25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25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25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25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25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25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25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25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25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25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25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25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25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25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25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25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25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25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25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25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25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25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25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25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25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25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25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25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25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25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25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25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25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25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25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25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25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25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25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25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25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25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25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25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25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25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25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25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25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25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25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25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25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25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25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25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25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25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25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25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25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25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25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25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25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25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25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25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25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25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25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25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25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25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25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25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25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25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25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25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25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25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25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25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25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25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25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25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25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25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25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25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25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25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25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25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25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25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25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25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25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25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25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25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25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25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25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25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25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25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25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25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25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25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25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25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25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25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25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25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25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25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25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25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25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25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25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25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25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25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25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25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25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25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25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25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25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25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25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25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25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25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25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25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25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25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25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25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25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25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25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25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25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25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25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25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25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25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25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25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25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25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25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25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25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25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25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25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25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25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25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25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25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25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25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25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25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25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25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25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25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25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25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25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25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25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25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25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25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25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25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25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25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25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25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25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25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25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25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25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25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25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25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25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25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25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25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25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25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25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25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25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25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25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25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25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25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25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25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25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25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25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25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25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25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25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25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25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25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25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25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25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25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25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25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25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25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25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25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25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25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25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25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25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25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25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25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25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25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25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25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25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25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25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25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25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25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25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25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25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25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25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25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25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25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25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25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25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25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25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25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25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25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25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25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25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25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25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25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25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25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25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25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25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25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25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25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25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25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25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25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25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25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25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25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25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25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25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25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25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25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25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25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25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25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25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25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25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25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25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25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25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25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25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25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25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25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25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25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25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25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25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25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25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25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25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25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25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25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25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25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25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25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25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25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25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25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25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25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25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25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25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25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25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25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25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25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25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25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25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25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25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25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25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25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25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25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25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25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25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25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25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25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25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25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25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25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25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25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25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25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25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25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25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25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25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25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25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25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25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25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25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25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25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25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25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25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25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25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25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25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25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25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25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25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25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25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25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25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25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25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25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25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25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25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25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25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25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25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25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25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25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25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25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25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25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25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25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25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25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25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25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25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25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25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25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25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25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25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25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25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25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25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25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25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25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25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25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25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25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25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25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25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25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25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25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25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25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25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25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25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25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25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25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25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25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25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25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25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25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25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25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25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25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25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25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25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25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25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25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25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25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25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25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25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25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25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25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25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25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25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25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25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25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25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25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25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25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25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25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25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25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25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25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25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25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25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25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25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25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25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25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25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25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25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25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25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25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25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25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25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25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25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25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25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25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25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25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25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25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25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25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25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25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25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25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25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25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25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25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25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25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25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25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25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25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25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25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25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25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25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25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25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25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25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25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25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25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25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25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25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25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25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25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25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25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25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25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25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25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25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25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25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25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25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25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25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25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25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25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25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25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25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25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25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25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25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25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25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25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25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25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25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25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25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25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25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25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25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25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25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25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25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25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25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25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25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25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25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25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25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25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25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25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25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25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25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25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25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25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25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25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25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25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25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25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25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25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25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25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25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25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25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25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25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25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25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25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25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25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25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25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25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25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25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25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25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25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25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25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25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25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25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25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25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25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25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25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25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25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25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25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25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25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25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25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25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25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25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25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25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25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25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25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25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25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25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25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25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25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25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25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25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25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25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25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25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25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25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25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25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25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25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25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25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25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25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25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25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25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25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25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25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25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25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25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25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25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25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25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25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25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25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25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25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25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25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25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25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25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25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25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25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25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25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25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25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25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25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25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25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25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25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25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25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25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25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25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25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25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25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25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25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25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25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25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25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25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25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25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25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25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25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25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25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25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25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25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25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25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25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25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25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25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25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25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25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25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25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25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25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25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25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25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25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25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25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25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25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25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25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25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25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25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25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25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25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25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25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25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25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25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25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25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25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25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25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25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25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25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25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25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25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25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25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25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25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25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25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25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25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25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25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25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25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25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25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25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25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25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25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25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25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25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25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25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25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25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25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25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25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25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25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25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25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25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25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25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25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25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25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25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25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25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25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25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25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25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25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25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25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25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25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25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25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25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25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25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25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25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25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25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25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25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25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25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25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25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25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25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25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25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25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25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25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25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25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25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25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25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25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25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25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25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25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25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25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25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25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25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25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25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25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25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25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25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25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25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25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25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25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25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25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25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25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25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25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25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25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25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25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25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25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25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25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25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25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25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25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25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25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25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25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25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25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25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25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25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25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25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25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25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25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25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25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25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25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25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25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25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25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25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25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25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25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25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25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25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25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25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25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25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25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25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25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25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25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25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25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25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25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25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25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25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25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25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25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25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25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25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25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25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25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25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25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25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25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25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25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25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25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25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25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25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25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25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25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25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25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25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25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25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25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25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25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25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25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25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25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25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25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25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25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25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25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25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25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25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25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25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25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25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25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25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25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25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25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25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25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25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25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25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25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25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25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25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25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25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25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25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25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25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25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25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25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25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25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25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25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25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25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25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25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25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25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25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25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25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25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25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25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25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25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25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25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25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25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25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25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25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25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25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25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25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25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25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25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25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25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25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25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25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25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25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25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25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25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25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25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25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25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25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25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25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25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25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25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25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25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25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25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25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25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25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25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25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25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25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25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25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25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25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25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25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25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25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25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25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25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25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25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25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25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25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25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25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25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25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25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25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25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25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25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25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25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25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25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25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25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25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25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25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25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25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25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25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25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25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25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25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25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25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25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25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25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25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25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25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25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25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25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25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25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25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25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25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25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25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25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25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25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25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25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25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25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25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25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25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25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25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25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25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25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25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25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25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25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25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25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25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25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25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25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25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25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25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25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25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25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25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25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25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25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25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25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25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25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25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25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25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25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25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25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25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25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25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25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25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25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25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25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25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25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25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25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25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25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25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25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25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25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25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25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25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25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25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25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25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25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25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25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25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25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25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25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25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25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25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25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25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25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25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25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25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25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25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25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25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25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25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25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25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25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25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25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25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25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25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25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25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25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25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25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25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25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25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25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25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25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25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25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25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25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25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25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25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25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25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25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25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25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25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25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25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25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25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25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25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25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25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25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25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25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25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25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25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25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25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25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25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25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25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25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25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25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25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25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25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25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25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25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25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25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25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25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25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25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25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25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25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25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25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25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25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25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25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25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25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25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25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25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25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25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25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25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25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25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25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25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25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25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25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25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25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25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25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25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25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25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25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25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25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25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25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25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25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25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25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25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25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25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25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25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25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25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25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25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25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25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25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25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25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25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25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25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25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25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25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25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25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25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25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25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25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25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25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25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25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25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25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25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25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25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25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25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25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25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25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25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25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25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25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25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25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25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25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25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25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25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25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25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25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25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25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25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25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25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25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25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25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25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25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25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25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25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25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25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25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25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25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25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25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25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25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25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25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25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25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25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25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25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25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25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25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25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25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25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25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25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25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25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25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25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25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25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25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25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25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25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25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25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25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25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25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25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25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25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25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25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25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25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25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25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25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25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25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25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25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25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25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25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25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25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25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25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25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25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25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25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25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25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25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25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25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25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25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25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25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25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25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25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25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25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25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25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25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25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25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25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25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25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25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25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25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25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25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25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25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25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25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25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25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25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25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25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25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25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25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25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25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25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25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25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25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25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25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25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25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25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25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25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25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25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25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25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25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25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25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25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25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25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25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25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25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25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25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25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25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25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25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25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25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25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25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25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25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25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25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25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25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25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25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25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25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25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25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25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25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25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25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25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25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25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25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25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25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25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25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25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25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25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25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25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25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25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25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25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25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25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25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25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25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25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25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25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25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25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25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25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25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25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25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25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25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25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25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25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25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25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25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25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25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25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CD754-099A-4300-BE08-F42988FF8E76}">
  <dimension ref="A1:AL63"/>
  <sheetViews>
    <sheetView topLeftCell="A7" workbookViewId="0">
      <selection activeCell="C34" sqref="C34:AL63"/>
    </sheetView>
  </sheetViews>
  <sheetFormatPr defaultRowHeight="15" x14ac:dyDescent="0.25"/>
  <sheetData>
    <row r="1" spans="1:34" x14ac:dyDescent="0.25">
      <c r="A1" t="s">
        <v>82</v>
      </c>
      <c r="B1" t="s">
        <v>84</v>
      </c>
      <c r="C1" t="s">
        <v>0</v>
      </c>
      <c r="D1" t="s">
        <v>1</v>
      </c>
      <c r="E1" t="s">
        <v>40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63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41</v>
      </c>
    </row>
    <row r="2" spans="1:34" x14ac:dyDescent="0.25">
      <c r="A2">
        <v>0</v>
      </c>
      <c r="B2" t="s">
        <v>85</v>
      </c>
      <c r="C2">
        <v>22448</v>
      </c>
      <c r="D2">
        <v>30935</v>
      </c>
      <c r="E2" t="s">
        <v>86</v>
      </c>
      <c r="F2">
        <v>2</v>
      </c>
      <c r="G2">
        <v>112</v>
      </c>
      <c r="H2">
        <v>6.1670000000000003E-2</v>
      </c>
      <c r="I2">
        <v>12</v>
      </c>
      <c r="J2" t="s">
        <v>87</v>
      </c>
      <c r="K2">
        <v>15750</v>
      </c>
      <c r="L2">
        <v>1668</v>
      </c>
      <c r="M2">
        <v>0.12334000000000001</v>
      </c>
      <c r="N2">
        <v>302.51900999999998</v>
      </c>
      <c r="O2">
        <v>1.6490000000000001E-2</v>
      </c>
      <c r="P2">
        <v>561.45867999999996</v>
      </c>
      <c r="Q2">
        <v>27.07</v>
      </c>
      <c r="R2">
        <v>3525.9035600000002</v>
      </c>
      <c r="S2">
        <v>0.52846000000000004</v>
      </c>
      <c r="T2">
        <v>4691.3574200000003</v>
      </c>
      <c r="U2">
        <v>18.670000000000002</v>
      </c>
      <c r="V2">
        <v>1429.44238</v>
      </c>
      <c r="W2">
        <v>0.14283000000000001</v>
      </c>
      <c r="X2">
        <v>2132.8877000000002</v>
      </c>
      <c r="Y2">
        <v>26.96</v>
      </c>
      <c r="Z2">
        <v>548.72326999999996</v>
      </c>
      <c r="AA2">
        <v>0.10965999999999999</v>
      </c>
      <c r="AB2">
        <v>1079.5356400000001</v>
      </c>
      <c r="AC2">
        <v>26.94</v>
      </c>
      <c r="AD2">
        <v>5806.5883800000001</v>
      </c>
      <c r="AE2">
        <v>358.09231999999997</v>
      </c>
      <c r="AF2">
        <v>8465.2392600000003</v>
      </c>
      <c r="AG2">
        <v>16.861730000000001</v>
      </c>
      <c r="AH2">
        <v>29.75</v>
      </c>
    </row>
    <row r="3" spans="1:34" x14ac:dyDescent="0.25">
      <c r="A3">
        <v>1</v>
      </c>
      <c r="B3" t="s">
        <v>85</v>
      </c>
      <c r="C3">
        <v>22448</v>
      </c>
      <c r="D3">
        <v>30936</v>
      </c>
      <c r="E3" t="s">
        <v>88</v>
      </c>
      <c r="F3">
        <v>2</v>
      </c>
      <c r="G3">
        <v>112</v>
      </c>
      <c r="H3">
        <v>6.2600000000000003E-2</v>
      </c>
      <c r="I3">
        <v>12</v>
      </c>
      <c r="J3" t="s">
        <v>87</v>
      </c>
      <c r="K3">
        <v>15750</v>
      </c>
      <c r="L3">
        <v>1668</v>
      </c>
      <c r="M3">
        <v>0.12520000000000001</v>
      </c>
      <c r="N3">
        <v>278.37984999999998</v>
      </c>
      <c r="O3">
        <v>1.5169999999999999E-2</v>
      </c>
      <c r="P3">
        <v>627.59942999999998</v>
      </c>
      <c r="Q3">
        <v>27.07</v>
      </c>
      <c r="R3">
        <v>1199.0767800000001</v>
      </c>
      <c r="S3">
        <v>0.17971999999999999</v>
      </c>
      <c r="T3">
        <v>4772.2709999999997</v>
      </c>
      <c r="U3">
        <v>26.7</v>
      </c>
      <c r="V3">
        <v>745.85753999999997</v>
      </c>
      <c r="W3">
        <v>7.4529999999999999E-2</v>
      </c>
      <c r="X3">
        <v>2241.09521</v>
      </c>
      <c r="Y3">
        <v>27.02</v>
      </c>
      <c r="Z3">
        <v>556.78039999999999</v>
      </c>
      <c r="AA3">
        <v>0.11126999999999999</v>
      </c>
      <c r="AB3">
        <v>1123.30945</v>
      </c>
      <c r="AC3">
        <v>26.93</v>
      </c>
      <c r="AD3">
        <v>2780.0944800000002</v>
      </c>
      <c r="AE3">
        <v>174.03391999999999</v>
      </c>
      <c r="AF3">
        <v>8764.2753900000007</v>
      </c>
      <c r="AG3">
        <v>6.4773399999999999</v>
      </c>
      <c r="AH3">
        <v>29.75</v>
      </c>
    </row>
    <row r="4" spans="1:34" x14ac:dyDescent="0.25">
      <c r="A4">
        <v>2</v>
      </c>
      <c r="B4" t="s">
        <v>85</v>
      </c>
      <c r="C4">
        <v>22599</v>
      </c>
      <c r="D4">
        <v>30936</v>
      </c>
      <c r="E4" t="s">
        <v>89</v>
      </c>
      <c r="F4">
        <v>2</v>
      </c>
      <c r="G4">
        <v>112</v>
      </c>
      <c r="H4">
        <v>5.4899999999999997E-2</v>
      </c>
      <c r="I4">
        <v>12</v>
      </c>
      <c r="J4" t="s">
        <v>87</v>
      </c>
      <c r="K4">
        <v>15750</v>
      </c>
      <c r="L4">
        <v>1668</v>
      </c>
      <c r="M4">
        <v>0.10979999999999999</v>
      </c>
      <c r="N4">
        <v>230.92168000000001</v>
      </c>
      <c r="O4">
        <v>1.259E-2</v>
      </c>
      <c r="P4">
        <v>509.30153999999999</v>
      </c>
      <c r="Q4">
        <v>27.07</v>
      </c>
      <c r="R4">
        <v>1839.7658699999999</v>
      </c>
      <c r="S4">
        <v>0.27573999999999999</v>
      </c>
      <c r="T4">
        <v>3038.8425299999999</v>
      </c>
      <c r="U4">
        <v>26.33</v>
      </c>
      <c r="V4">
        <v>1034.4434799999999</v>
      </c>
      <c r="W4">
        <v>0.10335999999999999</v>
      </c>
      <c r="X4">
        <v>1780.3010300000001</v>
      </c>
      <c r="Y4">
        <v>27</v>
      </c>
      <c r="Z4">
        <v>324.12756000000002</v>
      </c>
      <c r="AA4">
        <v>6.4769999999999994E-2</v>
      </c>
      <c r="AB4">
        <v>880.90790000000004</v>
      </c>
      <c r="AC4">
        <v>27</v>
      </c>
      <c r="AD4">
        <v>3429.2585399999998</v>
      </c>
      <c r="AE4">
        <v>188.2663</v>
      </c>
      <c r="AF4">
        <v>6209.3530300000002</v>
      </c>
      <c r="AG4">
        <v>7.0667999999999997</v>
      </c>
      <c r="AH4">
        <v>29.75</v>
      </c>
    </row>
    <row r="5" spans="1:34" x14ac:dyDescent="0.25">
      <c r="A5">
        <v>7</v>
      </c>
      <c r="B5" t="s">
        <v>85</v>
      </c>
      <c r="C5">
        <v>30935</v>
      </c>
      <c r="D5">
        <v>22448</v>
      </c>
      <c r="E5" t="s">
        <v>86</v>
      </c>
      <c r="F5">
        <v>2</v>
      </c>
      <c r="G5">
        <v>112</v>
      </c>
      <c r="H5">
        <v>6.1670000000000003E-2</v>
      </c>
      <c r="I5">
        <v>12</v>
      </c>
      <c r="J5" t="s">
        <v>87</v>
      </c>
      <c r="K5">
        <v>15750</v>
      </c>
      <c r="L5">
        <v>1668</v>
      </c>
      <c r="M5">
        <v>0.12334000000000001</v>
      </c>
      <c r="N5">
        <v>258.93966999999998</v>
      </c>
      <c r="O5">
        <v>1.4109999999999999E-2</v>
      </c>
      <c r="P5">
        <v>561.45867999999996</v>
      </c>
      <c r="Q5">
        <v>27.07</v>
      </c>
      <c r="R5">
        <v>1165.4542200000001</v>
      </c>
      <c r="S5">
        <v>0.17468</v>
      </c>
      <c r="T5">
        <v>4691.3574200000003</v>
      </c>
      <c r="U5">
        <v>26.72</v>
      </c>
      <c r="V5">
        <v>703.44542999999999</v>
      </c>
      <c r="W5">
        <v>7.0290000000000005E-2</v>
      </c>
      <c r="X5">
        <v>2132.8877000000002</v>
      </c>
      <c r="Y5">
        <v>27.03</v>
      </c>
      <c r="Z5">
        <v>530.81244000000004</v>
      </c>
      <c r="AA5">
        <v>0.10607999999999999</v>
      </c>
      <c r="AB5">
        <v>1079.5356400000001</v>
      </c>
      <c r="AC5">
        <v>26.94</v>
      </c>
      <c r="AD5">
        <v>2658.6518599999999</v>
      </c>
      <c r="AE5">
        <v>163.95905999999999</v>
      </c>
      <c r="AF5">
        <v>8465.2392600000003</v>
      </c>
      <c r="AG5">
        <v>6.0998400000000004</v>
      </c>
      <c r="AH5">
        <v>29.75</v>
      </c>
    </row>
    <row r="6" spans="1:34" x14ac:dyDescent="0.25">
      <c r="A6">
        <v>8</v>
      </c>
      <c r="B6" t="s">
        <v>85</v>
      </c>
      <c r="C6">
        <v>30935</v>
      </c>
      <c r="D6">
        <v>31087</v>
      </c>
      <c r="E6" t="s">
        <v>90</v>
      </c>
      <c r="F6">
        <v>2</v>
      </c>
      <c r="G6">
        <v>116</v>
      </c>
      <c r="H6">
        <v>0.12565000000000001</v>
      </c>
      <c r="I6">
        <v>16</v>
      </c>
      <c r="J6" t="s">
        <v>87</v>
      </c>
      <c r="K6">
        <v>14100</v>
      </c>
      <c r="L6">
        <v>1492</v>
      </c>
      <c r="M6">
        <v>0.25130000000000002</v>
      </c>
      <c r="N6">
        <v>355.15674000000001</v>
      </c>
      <c r="O6">
        <v>2.164E-2</v>
      </c>
      <c r="P6">
        <v>702.79040999999995</v>
      </c>
      <c r="Q6">
        <v>19.989999999999998</v>
      </c>
      <c r="R6">
        <v>1420.53015</v>
      </c>
      <c r="S6">
        <v>0.23802000000000001</v>
      </c>
      <c r="T6">
        <v>2662.9252900000001</v>
      </c>
      <c r="U6">
        <v>18.809999999999999</v>
      </c>
      <c r="V6">
        <v>873.38878999999997</v>
      </c>
      <c r="W6">
        <v>9.7559999999999994E-2</v>
      </c>
      <c r="X6">
        <v>1749.0186799999999</v>
      </c>
      <c r="Y6">
        <v>19.850000000000001</v>
      </c>
      <c r="Z6">
        <v>599.33636000000001</v>
      </c>
      <c r="AA6">
        <v>0.13389999999999999</v>
      </c>
      <c r="AB6">
        <v>1211.75818</v>
      </c>
      <c r="AC6">
        <v>19.63</v>
      </c>
      <c r="AD6">
        <v>3248.4121100000002</v>
      </c>
      <c r="AE6">
        <v>408.16298999999998</v>
      </c>
      <c r="AF6">
        <v>6326.4926800000003</v>
      </c>
      <c r="AG6">
        <v>21.086300000000001</v>
      </c>
      <c r="AH6">
        <v>25.5</v>
      </c>
    </row>
    <row r="7" spans="1:34" x14ac:dyDescent="0.25">
      <c r="A7">
        <v>9</v>
      </c>
      <c r="B7" t="s">
        <v>85</v>
      </c>
      <c r="C7">
        <v>30936</v>
      </c>
      <c r="D7">
        <v>22448</v>
      </c>
      <c r="E7" t="s">
        <v>88</v>
      </c>
      <c r="F7">
        <v>2</v>
      </c>
      <c r="G7">
        <v>112</v>
      </c>
      <c r="H7">
        <v>6.2600000000000003E-2</v>
      </c>
      <c r="I7">
        <v>12</v>
      </c>
      <c r="J7" t="s">
        <v>87</v>
      </c>
      <c r="K7">
        <v>15750</v>
      </c>
      <c r="L7">
        <v>1668</v>
      </c>
      <c r="M7">
        <v>0.12520000000000001</v>
      </c>
      <c r="N7">
        <v>349.21956999999998</v>
      </c>
      <c r="O7">
        <v>1.9029999999999998E-2</v>
      </c>
      <c r="P7">
        <v>627.59942999999998</v>
      </c>
      <c r="Q7">
        <v>27.07</v>
      </c>
      <c r="R7">
        <v>3573.19434</v>
      </c>
      <c r="S7">
        <v>0.53554999999999997</v>
      </c>
      <c r="T7">
        <v>4772.2709999999997</v>
      </c>
      <c r="U7">
        <v>18.55</v>
      </c>
      <c r="V7">
        <v>1495.23767</v>
      </c>
      <c r="W7">
        <v>0.14940000000000001</v>
      </c>
      <c r="X7">
        <v>2241.09521</v>
      </c>
      <c r="Y7">
        <v>26.95</v>
      </c>
      <c r="Z7">
        <v>566.52910999999995</v>
      </c>
      <c r="AA7">
        <v>0.11322</v>
      </c>
      <c r="AB7">
        <v>1123.30945</v>
      </c>
      <c r="AC7">
        <v>26.93</v>
      </c>
      <c r="AD7">
        <v>5984.18066</v>
      </c>
      <c r="AE7">
        <v>374.60971000000001</v>
      </c>
      <c r="AF7">
        <v>8764.2753900000007</v>
      </c>
      <c r="AG7">
        <v>17.655999999999999</v>
      </c>
      <c r="AH7">
        <v>29.75</v>
      </c>
    </row>
    <row r="8" spans="1:34" x14ac:dyDescent="0.25">
      <c r="A8">
        <v>10</v>
      </c>
      <c r="B8" t="s">
        <v>85</v>
      </c>
      <c r="C8">
        <v>30936</v>
      </c>
      <c r="D8">
        <v>22599</v>
      </c>
      <c r="E8" t="s">
        <v>89</v>
      </c>
      <c r="F8">
        <v>2</v>
      </c>
      <c r="G8">
        <v>112</v>
      </c>
      <c r="H8">
        <v>5.4899999999999997E-2</v>
      </c>
      <c r="I8">
        <v>12</v>
      </c>
      <c r="J8" t="s">
        <v>87</v>
      </c>
      <c r="K8">
        <v>15750</v>
      </c>
      <c r="L8">
        <v>1668</v>
      </c>
      <c r="M8">
        <v>0.10979999999999999</v>
      </c>
      <c r="N8">
        <v>278.37984999999998</v>
      </c>
      <c r="O8">
        <v>1.5169999999999999E-2</v>
      </c>
      <c r="P8">
        <v>509.30153999999999</v>
      </c>
      <c r="Q8">
        <v>27.07</v>
      </c>
      <c r="R8">
        <v>1199.0767800000001</v>
      </c>
      <c r="S8">
        <v>0.17971999999999999</v>
      </c>
      <c r="T8">
        <v>3038.8425299999999</v>
      </c>
      <c r="U8">
        <v>26.7</v>
      </c>
      <c r="V8">
        <v>745.85753999999997</v>
      </c>
      <c r="W8">
        <v>7.4529999999999999E-2</v>
      </c>
      <c r="X8">
        <v>1780.3010300000001</v>
      </c>
      <c r="Y8">
        <v>27.02</v>
      </c>
      <c r="Z8">
        <v>556.78039999999999</v>
      </c>
      <c r="AA8">
        <v>0.11126999999999999</v>
      </c>
      <c r="AB8">
        <v>880.90790000000004</v>
      </c>
      <c r="AC8">
        <v>26.93</v>
      </c>
      <c r="AD8">
        <v>2780.0944800000002</v>
      </c>
      <c r="AE8">
        <v>152.62719999999999</v>
      </c>
      <c r="AF8">
        <v>6209.3530300000002</v>
      </c>
      <c r="AG8">
        <v>5.6806099999999997</v>
      </c>
      <c r="AH8">
        <v>29.75</v>
      </c>
    </row>
    <row r="9" spans="1:34" x14ac:dyDescent="0.25">
      <c r="A9">
        <v>16</v>
      </c>
      <c r="B9" t="s">
        <v>85</v>
      </c>
      <c r="C9">
        <v>31086</v>
      </c>
      <c r="D9">
        <v>31087</v>
      </c>
      <c r="E9" t="s">
        <v>91</v>
      </c>
      <c r="F9">
        <v>2</v>
      </c>
      <c r="G9">
        <v>116</v>
      </c>
      <c r="H9">
        <v>0.25036000000000003</v>
      </c>
      <c r="I9">
        <v>16</v>
      </c>
      <c r="J9" t="s">
        <v>87</v>
      </c>
      <c r="K9">
        <v>14100</v>
      </c>
      <c r="L9">
        <v>1492</v>
      </c>
      <c r="M9">
        <v>0.50072000000000005</v>
      </c>
      <c r="N9">
        <v>213.89568</v>
      </c>
      <c r="O9">
        <v>1.303E-2</v>
      </c>
      <c r="P9">
        <v>420.05907999999999</v>
      </c>
      <c r="Q9">
        <v>22.44</v>
      </c>
      <c r="R9">
        <v>894.74785999999995</v>
      </c>
      <c r="S9">
        <v>0.14992</v>
      </c>
      <c r="T9">
        <v>2029.0584699999999</v>
      </c>
      <c r="U9">
        <v>22.03</v>
      </c>
      <c r="V9">
        <v>600.31622000000004</v>
      </c>
      <c r="W9">
        <v>6.7059999999999995E-2</v>
      </c>
      <c r="X9">
        <v>1191.84961</v>
      </c>
      <c r="Y9">
        <v>22.37</v>
      </c>
      <c r="Z9">
        <v>480.37427000000002</v>
      </c>
      <c r="AA9">
        <v>0.10732</v>
      </c>
      <c r="AB9">
        <v>833.71442000000002</v>
      </c>
      <c r="AC9">
        <v>22.25</v>
      </c>
      <c r="AD9">
        <v>2189.3339799999999</v>
      </c>
      <c r="AE9">
        <v>548.12170000000003</v>
      </c>
      <c r="AF9">
        <v>4474.6816399999998</v>
      </c>
      <c r="AG9">
        <v>24.678609999999999</v>
      </c>
      <c r="AH9">
        <v>25.5</v>
      </c>
    </row>
    <row r="10" spans="1:34" x14ac:dyDescent="0.25">
      <c r="A10">
        <v>17</v>
      </c>
      <c r="B10" t="s">
        <v>85</v>
      </c>
      <c r="C10">
        <v>31086</v>
      </c>
      <c r="D10">
        <v>40432</v>
      </c>
      <c r="E10" t="s">
        <v>92</v>
      </c>
      <c r="F10">
        <v>2</v>
      </c>
      <c r="G10">
        <v>116</v>
      </c>
      <c r="H10">
        <v>0.27712999999999999</v>
      </c>
      <c r="I10">
        <v>16</v>
      </c>
      <c r="J10" t="s">
        <v>87</v>
      </c>
      <c r="K10">
        <v>14100</v>
      </c>
      <c r="L10">
        <v>1492</v>
      </c>
      <c r="M10">
        <v>0.55425999999999997</v>
      </c>
      <c r="N10">
        <v>324.74579</v>
      </c>
      <c r="O10">
        <v>1.9789999999999999E-2</v>
      </c>
      <c r="P10">
        <v>629.64880000000005</v>
      </c>
      <c r="Q10">
        <v>22.73</v>
      </c>
      <c r="R10">
        <v>1085.71729</v>
      </c>
      <c r="S10">
        <v>0.18192</v>
      </c>
      <c r="T10">
        <v>2150.3620599999999</v>
      </c>
      <c r="U10">
        <v>22.24</v>
      </c>
      <c r="V10">
        <v>828.38933999999995</v>
      </c>
      <c r="W10">
        <v>9.2539999999999997E-2</v>
      </c>
      <c r="X10">
        <v>1632.4269999999999</v>
      </c>
      <c r="Y10">
        <v>22.65</v>
      </c>
      <c r="Z10">
        <v>439.32510000000002</v>
      </c>
      <c r="AA10">
        <v>9.8150000000000001E-2</v>
      </c>
      <c r="AB10">
        <v>1040.2820999999999</v>
      </c>
      <c r="AC10">
        <v>22.58</v>
      </c>
      <c r="AD10">
        <v>2678.17749</v>
      </c>
      <c r="AE10">
        <v>742.20336999999995</v>
      </c>
      <c r="AF10">
        <v>5452.7197299999998</v>
      </c>
      <c r="AG10">
        <v>33.015929999999997</v>
      </c>
      <c r="AH10">
        <v>25.5</v>
      </c>
    </row>
    <row r="11" spans="1:34" x14ac:dyDescent="0.25">
      <c r="A11">
        <v>18</v>
      </c>
      <c r="B11" t="s">
        <v>85</v>
      </c>
      <c r="C11">
        <v>31087</v>
      </c>
      <c r="D11">
        <v>30935</v>
      </c>
      <c r="E11" t="s">
        <v>90</v>
      </c>
      <c r="F11">
        <v>2</v>
      </c>
      <c r="G11">
        <v>116</v>
      </c>
      <c r="H11">
        <v>0.12565000000000001</v>
      </c>
      <c r="I11">
        <v>16</v>
      </c>
      <c r="J11" t="s">
        <v>87</v>
      </c>
      <c r="K11">
        <v>14100</v>
      </c>
      <c r="L11">
        <v>1492</v>
      </c>
      <c r="M11">
        <v>0.25130000000000002</v>
      </c>
      <c r="N11">
        <v>347.63367</v>
      </c>
      <c r="O11">
        <v>2.1180000000000001E-2</v>
      </c>
      <c r="P11">
        <v>702.79040999999995</v>
      </c>
      <c r="Q11">
        <v>20</v>
      </c>
      <c r="R11">
        <v>1242.3950199999999</v>
      </c>
      <c r="S11">
        <v>0.20818</v>
      </c>
      <c r="T11">
        <v>2662.9252900000001</v>
      </c>
      <c r="U11">
        <v>19.03</v>
      </c>
      <c r="V11">
        <v>875.62982</v>
      </c>
      <c r="W11">
        <v>9.7809999999999994E-2</v>
      </c>
      <c r="X11">
        <v>1749.0186799999999</v>
      </c>
      <c r="Y11">
        <v>19.850000000000001</v>
      </c>
      <c r="Z11">
        <v>612.42181000000005</v>
      </c>
      <c r="AA11">
        <v>0.13682</v>
      </c>
      <c r="AB11">
        <v>1211.75818</v>
      </c>
      <c r="AC11">
        <v>19.63</v>
      </c>
      <c r="AD11">
        <v>3078.08032</v>
      </c>
      <c r="AE11">
        <v>386.76080000000002</v>
      </c>
      <c r="AF11">
        <v>6326.4926800000003</v>
      </c>
      <c r="AG11">
        <v>19.849989999999998</v>
      </c>
      <c r="AH11">
        <v>25.5</v>
      </c>
    </row>
    <row r="12" spans="1:34" x14ac:dyDescent="0.25">
      <c r="A12">
        <v>19</v>
      </c>
      <c r="B12" t="s">
        <v>85</v>
      </c>
      <c r="C12">
        <v>31087</v>
      </c>
      <c r="D12">
        <v>31086</v>
      </c>
      <c r="E12" t="s">
        <v>91</v>
      </c>
      <c r="F12">
        <v>2</v>
      </c>
      <c r="G12">
        <v>116</v>
      </c>
      <c r="H12">
        <v>0.25036000000000003</v>
      </c>
      <c r="I12">
        <v>16</v>
      </c>
      <c r="J12" t="s">
        <v>87</v>
      </c>
      <c r="K12">
        <v>14100</v>
      </c>
      <c r="L12">
        <v>1492</v>
      </c>
      <c r="M12">
        <v>0.50072000000000005</v>
      </c>
      <c r="N12">
        <v>206.16341</v>
      </c>
      <c r="O12">
        <v>1.256E-2</v>
      </c>
      <c r="P12">
        <v>420.05907999999999</v>
      </c>
      <c r="Q12">
        <v>22.44</v>
      </c>
      <c r="R12">
        <v>1134.3106700000001</v>
      </c>
      <c r="S12">
        <v>0.19006999999999999</v>
      </c>
      <c r="T12">
        <v>2029.0584699999999</v>
      </c>
      <c r="U12">
        <v>21.87</v>
      </c>
      <c r="V12">
        <v>591.53339000000005</v>
      </c>
      <c r="W12">
        <v>6.608E-2</v>
      </c>
      <c r="X12">
        <v>1191.84961</v>
      </c>
      <c r="Y12">
        <v>22.38</v>
      </c>
      <c r="Z12">
        <v>353.34014999999999</v>
      </c>
      <c r="AA12">
        <v>7.8939999999999996E-2</v>
      </c>
      <c r="AB12">
        <v>833.71442000000002</v>
      </c>
      <c r="AC12">
        <v>22.31</v>
      </c>
      <c r="AD12">
        <v>2285.3476599999999</v>
      </c>
      <c r="AE12">
        <v>572.15967000000001</v>
      </c>
      <c r="AF12">
        <v>4474.6816399999998</v>
      </c>
      <c r="AG12">
        <v>25.867809999999999</v>
      </c>
      <c r="AH12">
        <v>25.5</v>
      </c>
    </row>
    <row r="13" spans="1:34" x14ac:dyDescent="0.25">
      <c r="A13">
        <v>21</v>
      </c>
      <c r="B13" t="s">
        <v>85</v>
      </c>
      <c r="C13">
        <v>32485</v>
      </c>
      <c r="D13">
        <v>40433</v>
      </c>
      <c r="E13" t="s">
        <v>101</v>
      </c>
      <c r="F13">
        <v>1</v>
      </c>
      <c r="G13">
        <v>116</v>
      </c>
      <c r="H13">
        <v>0.24166000000000001</v>
      </c>
      <c r="I13">
        <v>16</v>
      </c>
      <c r="J13" t="s">
        <v>87</v>
      </c>
      <c r="K13">
        <v>7300</v>
      </c>
      <c r="L13">
        <v>776</v>
      </c>
      <c r="M13">
        <v>0.24166000000000001</v>
      </c>
      <c r="N13">
        <v>116.13549999999999</v>
      </c>
      <c r="O13">
        <v>1.3610000000000001E-2</v>
      </c>
      <c r="P13">
        <v>248.55562</v>
      </c>
      <c r="Q13">
        <v>22.33</v>
      </c>
      <c r="R13">
        <v>594.14031999999997</v>
      </c>
      <c r="S13">
        <v>0.19141</v>
      </c>
      <c r="T13">
        <v>1224.95715</v>
      </c>
      <c r="U13">
        <v>21.78</v>
      </c>
      <c r="V13">
        <v>334.57619999999997</v>
      </c>
      <c r="W13">
        <v>7.1859999999999993E-2</v>
      </c>
      <c r="X13">
        <v>772.66570999999999</v>
      </c>
      <c r="Y13">
        <v>22.26</v>
      </c>
      <c r="Z13">
        <v>306.64069000000001</v>
      </c>
      <c r="AA13">
        <v>0.13172</v>
      </c>
      <c r="AB13">
        <v>505.48514</v>
      </c>
      <c r="AC13">
        <v>22.09</v>
      </c>
      <c r="AD13">
        <v>1351.4926800000001</v>
      </c>
      <c r="AE13">
        <v>326.60172</v>
      </c>
      <c r="AF13">
        <v>2751.6635700000002</v>
      </c>
      <c r="AG13">
        <v>14.83595</v>
      </c>
      <c r="AH13">
        <v>25.5</v>
      </c>
    </row>
    <row r="14" spans="1:34" x14ac:dyDescent="0.25">
      <c r="A14">
        <v>22</v>
      </c>
      <c r="B14" t="s">
        <v>85</v>
      </c>
      <c r="C14">
        <v>32486</v>
      </c>
      <c r="D14">
        <v>40432</v>
      </c>
      <c r="E14" t="s">
        <v>94</v>
      </c>
      <c r="F14">
        <v>2</v>
      </c>
      <c r="G14">
        <v>116</v>
      </c>
      <c r="H14">
        <v>0.16353000000000001</v>
      </c>
      <c r="I14">
        <v>16</v>
      </c>
      <c r="J14" t="s">
        <v>87</v>
      </c>
      <c r="K14">
        <v>14100</v>
      </c>
      <c r="L14">
        <v>1492</v>
      </c>
      <c r="M14">
        <v>0.32706000000000002</v>
      </c>
      <c r="N14">
        <v>217.44237000000001</v>
      </c>
      <c r="O14">
        <v>1.325E-2</v>
      </c>
      <c r="P14">
        <v>404.22534000000002</v>
      </c>
      <c r="Q14">
        <v>21.1</v>
      </c>
      <c r="R14">
        <v>904.42058999999995</v>
      </c>
      <c r="S14">
        <v>0.15154999999999999</v>
      </c>
      <c r="T14">
        <v>1752.0338099999999</v>
      </c>
      <c r="U14">
        <v>20.54</v>
      </c>
      <c r="V14">
        <v>577.23186999999996</v>
      </c>
      <c r="W14">
        <v>6.4479999999999996E-2</v>
      </c>
      <c r="X14">
        <v>1183.25928</v>
      </c>
      <c r="Y14">
        <v>21.02</v>
      </c>
      <c r="Z14">
        <v>465.64666999999997</v>
      </c>
      <c r="AA14">
        <v>0.10403</v>
      </c>
      <c r="AB14">
        <v>864.33538999999996</v>
      </c>
      <c r="AC14">
        <v>20.85</v>
      </c>
      <c r="AD14">
        <v>2164.7414600000002</v>
      </c>
      <c r="AE14">
        <v>354.00018</v>
      </c>
      <c r="AF14">
        <v>4203.8540000000003</v>
      </c>
      <c r="AG14">
        <v>17.028659999999999</v>
      </c>
      <c r="AH14">
        <v>25.5</v>
      </c>
    </row>
    <row r="15" spans="1:34" x14ac:dyDescent="0.25">
      <c r="A15">
        <v>23</v>
      </c>
      <c r="B15" t="s">
        <v>85</v>
      </c>
      <c r="C15">
        <v>32486</v>
      </c>
      <c r="D15">
        <v>40433</v>
      </c>
      <c r="E15" t="s">
        <v>102</v>
      </c>
      <c r="F15">
        <v>1</v>
      </c>
      <c r="G15">
        <v>116</v>
      </c>
      <c r="H15">
        <v>9.3520000000000006E-2</v>
      </c>
      <c r="I15">
        <v>16</v>
      </c>
      <c r="J15" t="s">
        <v>87</v>
      </c>
      <c r="K15">
        <v>7300</v>
      </c>
      <c r="L15">
        <v>776</v>
      </c>
      <c r="M15">
        <v>9.3520000000000006E-2</v>
      </c>
      <c r="N15">
        <v>186.78296</v>
      </c>
      <c r="O15">
        <v>2.188E-2</v>
      </c>
      <c r="P15">
        <v>404.22534000000002</v>
      </c>
      <c r="Q15">
        <v>19.77</v>
      </c>
      <c r="R15">
        <v>847.61315999999999</v>
      </c>
      <c r="S15">
        <v>0.27306999999999998</v>
      </c>
      <c r="T15">
        <v>1752.0338099999999</v>
      </c>
      <c r="U15">
        <v>18.36</v>
      </c>
      <c r="V15">
        <v>606.02739999999994</v>
      </c>
      <c r="W15">
        <v>0.13016</v>
      </c>
      <c r="X15">
        <v>1183.25928</v>
      </c>
      <c r="Y15">
        <v>19.57</v>
      </c>
      <c r="Z15">
        <v>398.68871999999999</v>
      </c>
      <c r="AA15">
        <v>0.17126</v>
      </c>
      <c r="AB15">
        <v>864.33538999999996</v>
      </c>
      <c r="AC15">
        <v>19.29</v>
      </c>
      <c r="AD15">
        <v>2039.1123</v>
      </c>
      <c r="AE15">
        <v>190.69777999999999</v>
      </c>
      <c r="AF15">
        <v>4203.8540000000003</v>
      </c>
      <c r="AG15">
        <v>10.029960000000001</v>
      </c>
      <c r="AH15">
        <v>25.5</v>
      </c>
    </row>
    <row r="16" spans="1:34" x14ac:dyDescent="0.25">
      <c r="A16">
        <v>26</v>
      </c>
      <c r="B16" t="s">
        <v>85</v>
      </c>
      <c r="C16">
        <v>40432</v>
      </c>
      <c r="D16">
        <v>31086</v>
      </c>
      <c r="E16" t="s">
        <v>92</v>
      </c>
      <c r="F16">
        <v>2</v>
      </c>
      <c r="G16">
        <v>116</v>
      </c>
      <c r="H16">
        <v>0.27712999999999999</v>
      </c>
      <c r="I16">
        <v>16</v>
      </c>
      <c r="J16" t="s">
        <v>87</v>
      </c>
      <c r="K16">
        <v>14100</v>
      </c>
      <c r="L16">
        <v>1492</v>
      </c>
      <c r="M16">
        <v>0.55425999999999997</v>
      </c>
      <c r="N16">
        <v>304.90298000000001</v>
      </c>
      <c r="O16">
        <v>1.8579999999999999E-2</v>
      </c>
      <c r="P16">
        <v>629.64880000000005</v>
      </c>
      <c r="Q16">
        <v>22.73</v>
      </c>
      <c r="R16">
        <v>1064.6449</v>
      </c>
      <c r="S16">
        <v>0.17838999999999999</v>
      </c>
      <c r="T16">
        <v>2150.3620599999999</v>
      </c>
      <c r="U16">
        <v>22.26</v>
      </c>
      <c r="V16">
        <v>804.0376</v>
      </c>
      <c r="W16">
        <v>8.9819999999999997E-2</v>
      </c>
      <c r="X16">
        <v>1632.4269999999999</v>
      </c>
      <c r="Y16">
        <v>22.65</v>
      </c>
      <c r="Z16">
        <v>600.95696999999996</v>
      </c>
      <c r="AA16">
        <v>0.13425999999999999</v>
      </c>
      <c r="AB16">
        <v>1040.2820999999999</v>
      </c>
      <c r="AC16">
        <v>22.51</v>
      </c>
      <c r="AD16">
        <v>2774.5424800000001</v>
      </c>
      <c r="AE16">
        <v>768.90899999999999</v>
      </c>
      <c r="AF16">
        <v>5452.7197299999998</v>
      </c>
      <c r="AG16">
        <v>34.208240000000004</v>
      </c>
      <c r="AH16">
        <v>25.5</v>
      </c>
    </row>
    <row r="17" spans="1:34" x14ac:dyDescent="0.25">
      <c r="A17">
        <v>27</v>
      </c>
      <c r="B17" t="s">
        <v>85</v>
      </c>
      <c r="C17">
        <v>40432</v>
      </c>
      <c r="D17">
        <v>32486</v>
      </c>
      <c r="E17" t="s">
        <v>94</v>
      </c>
      <c r="F17">
        <v>2</v>
      </c>
      <c r="G17">
        <v>116</v>
      </c>
      <c r="H17">
        <v>0.16353000000000001</v>
      </c>
      <c r="I17">
        <v>16</v>
      </c>
      <c r="J17" t="s">
        <v>87</v>
      </c>
      <c r="K17">
        <v>14100</v>
      </c>
      <c r="L17">
        <v>1492</v>
      </c>
      <c r="M17">
        <v>0.32706000000000002</v>
      </c>
      <c r="N17">
        <v>186.78296</v>
      </c>
      <c r="O17">
        <v>1.1379999999999999E-2</v>
      </c>
      <c r="P17">
        <v>404.22534000000002</v>
      </c>
      <c r="Q17">
        <v>21.11</v>
      </c>
      <c r="R17">
        <v>847.61315999999999</v>
      </c>
      <c r="S17">
        <v>0.14202999999999999</v>
      </c>
      <c r="T17">
        <v>1752.0338099999999</v>
      </c>
      <c r="U17">
        <v>20.58</v>
      </c>
      <c r="V17">
        <v>606.02739999999994</v>
      </c>
      <c r="W17">
        <v>6.7699999999999996E-2</v>
      </c>
      <c r="X17">
        <v>1183.25928</v>
      </c>
      <c r="Y17">
        <v>21.01</v>
      </c>
      <c r="Z17">
        <v>398.68871999999999</v>
      </c>
      <c r="AA17">
        <v>8.9069999999999996E-2</v>
      </c>
      <c r="AB17">
        <v>864.33538999999996</v>
      </c>
      <c r="AC17">
        <v>20.9</v>
      </c>
      <c r="AD17">
        <v>2039.1123</v>
      </c>
      <c r="AE17">
        <v>333.45605</v>
      </c>
      <c r="AF17">
        <v>4203.8540000000003</v>
      </c>
      <c r="AG17">
        <v>16.01859</v>
      </c>
      <c r="AH17">
        <v>25.5</v>
      </c>
    </row>
    <row r="18" spans="1:34" x14ac:dyDescent="0.25">
      <c r="A18">
        <v>28</v>
      </c>
      <c r="B18" t="s">
        <v>85</v>
      </c>
      <c r="C18">
        <v>40433</v>
      </c>
      <c r="D18">
        <v>32485</v>
      </c>
      <c r="E18" t="s">
        <v>101</v>
      </c>
      <c r="F18">
        <v>1</v>
      </c>
      <c r="G18">
        <v>116</v>
      </c>
      <c r="H18">
        <v>0.24166000000000001</v>
      </c>
      <c r="I18">
        <v>16</v>
      </c>
      <c r="J18" t="s">
        <v>87</v>
      </c>
      <c r="K18">
        <v>7300</v>
      </c>
      <c r="L18">
        <v>776</v>
      </c>
      <c r="M18">
        <v>0.24166000000000001</v>
      </c>
      <c r="N18">
        <v>132.42012</v>
      </c>
      <c r="O18">
        <v>1.5509999999999999E-2</v>
      </c>
      <c r="P18">
        <v>248.55562</v>
      </c>
      <c r="Q18">
        <v>22.33</v>
      </c>
      <c r="R18">
        <v>630.81688999999994</v>
      </c>
      <c r="S18">
        <v>0.20322999999999999</v>
      </c>
      <c r="T18">
        <v>1224.95715</v>
      </c>
      <c r="U18">
        <v>21.73</v>
      </c>
      <c r="V18">
        <v>438.08947999999998</v>
      </c>
      <c r="W18">
        <v>9.4089999999999993E-2</v>
      </c>
      <c r="X18">
        <v>772.66570999999999</v>
      </c>
      <c r="Y18">
        <v>22.23</v>
      </c>
      <c r="Z18">
        <v>198.84444999999999</v>
      </c>
      <c r="AA18">
        <v>8.541E-2</v>
      </c>
      <c r="AB18">
        <v>505.48514</v>
      </c>
      <c r="AC18">
        <v>22.19</v>
      </c>
      <c r="AD18">
        <v>1400.1709000000001</v>
      </c>
      <c r="AE18">
        <v>338.36529999999999</v>
      </c>
      <c r="AF18">
        <v>2751.6635700000002</v>
      </c>
      <c r="AG18">
        <v>15.37635</v>
      </c>
      <c r="AH18">
        <v>25.5</v>
      </c>
    </row>
    <row r="19" spans="1:34" x14ac:dyDescent="0.25">
      <c r="A19">
        <v>29</v>
      </c>
      <c r="B19" t="s">
        <v>85</v>
      </c>
      <c r="C19">
        <v>40433</v>
      </c>
      <c r="D19">
        <v>32486</v>
      </c>
      <c r="E19" t="s">
        <v>102</v>
      </c>
      <c r="F19">
        <v>1</v>
      </c>
      <c r="G19">
        <v>116</v>
      </c>
      <c r="H19">
        <v>9.3520000000000006E-2</v>
      </c>
      <c r="I19">
        <v>16</v>
      </c>
      <c r="J19" t="s">
        <v>87</v>
      </c>
      <c r="K19">
        <v>7300</v>
      </c>
      <c r="L19">
        <v>776</v>
      </c>
      <c r="M19">
        <v>9.3520000000000006E-2</v>
      </c>
      <c r="N19">
        <v>217.44237000000001</v>
      </c>
      <c r="O19">
        <v>2.547E-2</v>
      </c>
      <c r="P19">
        <v>404.22534000000002</v>
      </c>
      <c r="Q19">
        <v>19.760000000000002</v>
      </c>
      <c r="R19">
        <v>904.42058999999995</v>
      </c>
      <c r="S19">
        <v>0.29137000000000002</v>
      </c>
      <c r="T19">
        <v>1752.0338099999999</v>
      </c>
      <c r="U19">
        <v>18.190000000000001</v>
      </c>
      <c r="V19">
        <v>577.23186999999996</v>
      </c>
      <c r="W19">
        <v>0.12398000000000001</v>
      </c>
      <c r="X19">
        <v>1183.25928</v>
      </c>
      <c r="Y19">
        <v>19.579999999999998</v>
      </c>
      <c r="Z19">
        <v>465.64666999999997</v>
      </c>
      <c r="AA19">
        <v>0.20002</v>
      </c>
      <c r="AB19">
        <v>864.33538999999996</v>
      </c>
      <c r="AC19">
        <v>19.190000000000001</v>
      </c>
      <c r="AD19">
        <v>2164.7414600000002</v>
      </c>
      <c r="AE19">
        <v>202.44662</v>
      </c>
      <c r="AF19">
        <v>4203.8540000000003</v>
      </c>
      <c r="AG19">
        <v>10.705299999999999</v>
      </c>
      <c r="AH19">
        <v>25.5</v>
      </c>
    </row>
    <row r="20" spans="1:34" x14ac:dyDescent="0.25">
      <c r="A20">
        <v>3</v>
      </c>
      <c r="B20" t="s">
        <v>85</v>
      </c>
      <c r="C20">
        <v>30932</v>
      </c>
      <c r="D20">
        <v>30933</v>
      </c>
      <c r="E20" t="s">
        <v>95</v>
      </c>
      <c r="F20">
        <v>2</v>
      </c>
      <c r="G20">
        <v>112</v>
      </c>
      <c r="H20">
        <v>0.12431</v>
      </c>
      <c r="I20">
        <v>12</v>
      </c>
      <c r="J20" t="s">
        <v>96</v>
      </c>
      <c r="K20">
        <v>15750</v>
      </c>
      <c r="L20">
        <v>1668</v>
      </c>
      <c r="M20">
        <v>0.24862000000000001</v>
      </c>
      <c r="N20">
        <v>496.60538000000003</v>
      </c>
      <c r="O20">
        <v>2.707E-2</v>
      </c>
      <c r="P20">
        <v>900.45947000000001</v>
      </c>
      <c r="Q20">
        <v>27.06</v>
      </c>
      <c r="R20">
        <v>1942.07312</v>
      </c>
      <c r="S20">
        <v>0.29108000000000001</v>
      </c>
      <c r="T20">
        <v>3578.8085900000001</v>
      </c>
      <c r="U20">
        <v>26.25</v>
      </c>
      <c r="V20">
        <v>2658.6425800000002</v>
      </c>
      <c r="W20">
        <v>0.26565</v>
      </c>
      <c r="X20">
        <v>4407.7543900000001</v>
      </c>
      <c r="Y20">
        <v>26.83</v>
      </c>
      <c r="Z20">
        <v>1766.6773700000001</v>
      </c>
      <c r="AA20">
        <v>0.35304999999999997</v>
      </c>
      <c r="AB20">
        <v>2203.6853000000001</v>
      </c>
      <c r="AC20">
        <v>26.39</v>
      </c>
      <c r="AD20">
        <v>6863.9985399999996</v>
      </c>
      <c r="AE20">
        <v>853.26367000000005</v>
      </c>
      <c r="AF20">
        <v>11090.70801</v>
      </c>
      <c r="AG20">
        <v>32.11833</v>
      </c>
      <c r="AH20">
        <v>29.75</v>
      </c>
    </row>
    <row r="21" spans="1:34" x14ac:dyDescent="0.25">
      <c r="A21">
        <v>4</v>
      </c>
      <c r="B21" t="s">
        <v>85</v>
      </c>
      <c r="C21">
        <v>30932</v>
      </c>
      <c r="D21">
        <v>31084</v>
      </c>
      <c r="E21" t="s">
        <v>83</v>
      </c>
      <c r="F21">
        <v>2</v>
      </c>
      <c r="G21">
        <v>112</v>
      </c>
      <c r="H21">
        <v>0.12625</v>
      </c>
      <c r="I21">
        <v>12</v>
      </c>
      <c r="J21" t="s">
        <v>96</v>
      </c>
      <c r="K21">
        <v>15750</v>
      </c>
      <c r="L21">
        <v>1668</v>
      </c>
      <c r="M21">
        <v>0.2525</v>
      </c>
      <c r="N21">
        <v>460.39044000000001</v>
      </c>
      <c r="O21">
        <v>2.5090000000000001E-2</v>
      </c>
      <c r="P21">
        <v>921.36510999999996</v>
      </c>
      <c r="Q21">
        <v>27.06</v>
      </c>
      <c r="R21">
        <v>3990.8518100000001</v>
      </c>
      <c r="S21">
        <v>0.59814999999999996</v>
      </c>
      <c r="T21">
        <v>5743.3242200000004</v>
      </c>
      <c r="U21">
        <v>17.48</v>
      </c>
      <c r="V21">
        <v>2494.8061499999999</v>
      </c>
      <c r="W21">
        <v>0.24928</v>
      </c>
      <c r="X21">
        <v>4881.46191</v>
      </c>
      <c r="Y21">
        <v>26.85</v>
      </c>
      <c r="Z21">
        <v>481.50308000000001</v>
      </c>
      <c r="AA21">
        <v>9.622E-2</v>
      </c>
      <c r="AB21">
        <v>2411.0925299999999</v>
      </c>
      <c r="AC21">
        <v>26.96</v>
      </c>
      <c r="AD21">
        <v>7427.5512699999999</v>
      </c>
      <c r="AE21">
        <v>937.72838999999999</v>
      </c>
      <c r="AF21">
        <v>13957.244140000001</v>
      </c>
      <c r="AG21">
        <v>44.95758</v>
      </c>
      <c r="AH21">
        <v>29.75</v>
      </c>
    </row>
    <row r="22" spans="1:34" x14ac:dyDescent="0.25">
      <c r="A22">
        <v>5</v>
      </c>
      <c r="B22" t="s">
        <v>85</v>
      </c>
      <c r="C22">
        <v>30933</v>
      </c>
      <c r="D22">
        <v>30932</v>
      </c>
      <c r="E22" t="s">
        <v>95</v>
      </c>
      <c r="F22">
        <v>2</v>
      </c>
      <c r="G22">
        <v>112</v>
      </c>
      <c r="H22">
        <v>0.12431</v>
      </c>
      <c r="I22">
        <v>12</v>
      </c>
      <c r="J22" t="s">
        <v>96</v>
      </c>
      <c r="K22">
        <v>15750</v>
      </c>
      <c r="L22">
        <v>1668</v>
      </c>
      <c r="M22">
        <v>0.24862000000000001</v>
      </c>
      <c r="N22">
        <v>403.85413</v>
      </c>
      <c r="O22">
        <v>2.2009999999999998E-2</v>
      </c>
      <c r="P22">
        <v>900.45947000000001</v>
      </c>
      <c r="Q22">
        <v>27.07</v>
      </c>
      <c r="R22">
        <v>1636.7354700000001</v>
      </c>
      <c r="S22">
        <v>0.24531</v>
      </c>
      <c r="T22">
        <v>3578.8085900000001</v>
      </c>
      <c r="U22">
        <v>26.47</v>
      </c>
      <c r="V22">
        <v>1749.11169</v>
      </c>
      <c r="W22">
        <v>0.17477000000000001</v>
      </c>
      <c r="X22">
        <v>4407.7543900000001</v>
      </c>
      <c r="Y22">
        <v>26.93</v>
      </c>
      <c r="Z22">
        <v>437.00803000000002</v>
      </c>
      <c r="AA22">
        <v>8.7330000000000005E-2</v>
      </c>
      <c r="AB22">
        <v>2203.6853000000001</v>
      </c>
      <c r="AC22">
        <v>26.97</v>
      </c>
      <c r="AD22">
        <v>4226.7094699999998</v>
      </c>
      <c r="AE22">
        <v>525.42223999999999</v>
      </c>
      <c r="AF22">
        <v>11090.70801</v>
      </c>
      <c r="AG22">
        <v>19.62933</v>
      </c>
      <c r="AH22">
        <v>29.75</v>
      </c>
    </row>
    <row r="23" spans="1:34" x14ac:dyDescent="0.25">
      <c r="A23">
        <v>6</v>
      </c>
      <c r="B23" t="s">
        <v>85</v>
      </c>
      <c r="C23">
        <v>30933</v>
      </c>
      <c r="D23">
        <v>30940</v>
      </c>
      <c r="E23" t="s">
        <v>97</v>
      </c>
      <c r="F23">
        <v>2</v>
      </c>
      <c r="G23">
        <v>112</v>
      </c>
      <c r="H23">
        <v>6.5939999999999999E-2</v>
      </c>
      <c r="I23">
        <v>12</v>
      </c>
      <c r="J23" t="s">
        <v>96</v>
      </c>
      <c r="K23">
        <v>15750</v>
      </c>
      <c r="L23">
        <v>1668</v>
      </c>
      <c r="M23">
        <v>0.13188</v>
      </c>
      <c r="N23">
        <v>659.26709000000005</v>
      </c>
      <c r="O23">
        <v>3.5929999999999997E-2</v>
      </c>
      <c r="P23">
        <v>1121.37048</v>
      </c>
      <c r="Q23">
        <v>27.05</v>
      </c>
      <c r="R23">
        <v>2119.6626000000001</v>
      </c>
      <c r="S23">
        <v>0.31769999999999998</v>
      </c>
      <c r="T23">
        <v>3847.9247999999998</v>
      </c>
      <c r="U23">
        <v>25.77</v>
      </c>
      <c r="V23">
        <v>2974.9296899999999</v>
      </c>
      <c r="W23">
        <v>0.29726000000000002</v>
      </c>
      <c r="X23">
        <v>4814.4814500000002</v>
      </c>
      <c r="Y23">
        <v>26.79</v>
      </c>
      <c r="Z23">
        <v>1895.90137</v>
      </c>
      <c r="AA23">
        <v>0.37887999999999999</v>
      </c>
      <c r="AB23">
        <v>2358.0881300000001</v>
      </c>
      <c r="AC23">
        <v>26.29</v>
      </c>
      <c r="AD23">
        <v>7649.7607399999997</v>
      </c>
      <c r="AE23">
        <v>504.42523</v>
      </c>
      <c r="AF23">
        <v>12141.865229999999</v>
      </c>
      <c r="AG23">
        <v>19.108519999999999</v>
      </c>
      <c r="AH23">
        <v>29.75</v>
      </c>
    </row>
    <row r="24" spans="1:34" x14ac:dyDescent="0.25">
      <c r="A24">
        <v>11</v>
      </c>
      <c r="B24" t="s">
        <v>85</v>
      </c>
      <c r="C24">
        <v>30940</v>
      </c>
      <c r="D24">
        <v>30933</v>
      </c>
      <c r="E24" t="s">
        <v>97</v>
      </c>
      <c r="F24">
        <v>2</v>
      </c>
      <c r="G24">
        <v>112</v>
      </c>
      <c r="H24">
        <v>6.5939999999999999E-2</v>
      </c>
      <c r="I24">
        <v>12</v>
      </c>
      <c r="J24" t="s">
        <v>96</v>
      </c>
      <c r="K24">
        <v>15750</v>
      </c>
      <c r="L24">
        <v>1668</v>
      </c>
      <c r="M24">
        <v>0.13188</v>
      </c>
      <c r="N24">
        <v>462.10336000000001</v>
      </c>
      <c r="O24">
        <v>2.5190000000000001E-2</v>
      </c>
      <c r="P24">
        <v>1121.37048</v>
      </c>
      <c r="Q24">
        <v>27.06</v>
      </c>
      <c r="R24">
        <v>1728.2622100000001</v>
      </c>
      <c r="S24">
        <v>0.25902999999999998</v>
      </c>
      <c r="T24">
        <v>3847.9247999999998</v>
      </c>
      <c r="U24">
        <v>26.41</v>
      </c>
      <c r="V24">
        <v>1839.5519999999999</v>
      </c>
      <c r="W24">
        <v>0.18381</v>
      </c>
      <c r="X24">
        <v>4814.4814500000002</v>
      </c>
      <c r="Y24">
        <v>26.92</v>
      </c>
      <c r="Z24">
        <v>462.18664999999999</v>
      </c>
      <c r="AA24">
        <v>9.2359999999999998E-2</v>
      </c>
      <c r="AB24">
        <v>2358.0881300000001</v>
      </c>
      <c r="AC24">
        <v>26.96</v>
      </c>
      <c r="AD24">
        <v>4492.1040000000003</v>
      </c>
      <c r="AE24">
        <v>296.20934999999997</v>
      </c>
      <c r="AF24">
        <v>12141.865229999999</v>
      </c>
      <c r="AG24">
        <v>11.077529999999999</v>
      </c>
      <c r="AH24">
        <v>29.75</v>
      </c>
    </row>
    <row r="25" spans="1:34" x14ac:dyDescent="0.25">
      <c r="A25">
        <v>12</v>
      </c>
      <c r="B25" t="s">
        <v>85</v>
      </c>
      <c r="C25">
        <v>31083</v>
      </c>
      <c r="D25">
        <v>31084</v>
      </c>
      <c r="E25" t="s">
        <v>98</v>
      </c>
      <c r="F25">
        <v>2</v>
      </c>
      <c r="G25">
        <v>112</v>
      </c>
      <c r="H25">
        <v>0.24886</v>
      </c>
      <c r="I25">
        <v>12</v>
      </c>
      <c r="J25" t="s">
        <v>96</v>
      </c>
      <c r="K25">
        <v>15750</v>
      </c>
      <c r="L25">
        <v>1668</v>
      </c>
      <c r="M25">
        <v>0.49772</v>
      </c>
      <c r="N25">
        <v>246.08850000000001</v>
      </c>
      <c r="O25">
        <v>1.341E-2</v>
      </c>
      <c r="P25">
        <v>510.83105</v>
      </c>
      <c r="Q25">
        <v>27.07</v>
      </c>
      <c r="R25">
        <v>1363.4303</v>
      </c>
      <c r="S25">
        <v>0.20435</v>
      </c>
      <c r="T25">
        <v>5035.0703100000001</v>
      </c>
      <c r="U25">
        <v>26.63</v>
      </c>
      <c r="V25">
        <v>1941.1505099999999</v>
      </c>
      <c r="W25">
        <v>0.19395999999999999</v>
      </c>
      <c r="X25">
        <v>4088.75171</v>
      </c>
      <c r="Y25">
        <v>26.91</v>
      </c>
      <c r="Z25">
        <v>1722.3305700000001</v>
      </c>
      <c r="AA25">
        <v>0.34419</v>
      </c>
      <c r="AB25">
        <v>1977.6292699999999</v>
      </c>
      <c r="AC25">
        <v>26.42</v>
      </c>
      <c r="AD25">
        <v>5273</v>
      </c>
      <c r="AE25">
        <v>1312.2387699999999</v>
      </c>
      <c r="AF25">
        <v>11612.282230000001</v>
      </c>
      <c r="AG25">
        <v>49.178510000000003</v>
      </c>
      <c r="AH25">
        <v>29.75</v>
      </c>
    </row>
    <row r="26" spans="1:34" x14ac:dyDescent="0.25">
      <c r="A26">
        <v>13</v>
      </c>
      <c r="B26" t="s">
        <v>85</v>
      </c>
      <c r="C26">
        <v>31083</v>
      </c>
      <c r="D26">
        <v>32588</v>
      </c>
      <c r="E26" t="s">
        <v>99</v>
      </c>
      <c r="F26">
        <v>2</v>
      </c>
      <c r="G26">
        <v>112</v>
      </c>
      <c r="H26">
        <v>0.35598999999999997</v>
      </c>
      <c r="I26">
        <v>12</v>
      </c>
      <c r="J26" t="s">
        <v>96</v>
      </c>
      <c r="K26">
        <v>15750</v>
      </c>
      <c r="L26">
        <v>1668</v>
      </c>
      <c r="M26">
        <v>0.71197999999999995</v>
      </c>
      <c r="N26">
        <v>732.38477</v>
      </c>
      <c r="O26">
        <v>3.9919999999999997E-2</v>
      </c>
      <c r="P26">
        <v>1240.5629899999999</v>
      </c>
      <c r="Q26">
        <v>27.93</v>
      </c>
      <c r="R26">
        <v>4557.9726600000004</v>
      </c>
      <c r="S26">
        <v>0.68315000000000003</v>
      </c>
      <c r="T26">
        <v>6898.50342</v>
      </c>
      <c r="U26">
        <v>17.84</v>
      </c>
      <c r="V26">
        <v>3014.1469699999998</v>
      </c>
      <c r="W26">
        <v>0.30116999999999999</v>
      </c>
      <c r="X26">
        <v>6145.8862300000001</v>
      </c>
      <c r="Y26">
        <v>27.73</v>
      </c>
      <c r="Z26">
        <v>532.37634000000003</v>
      </c>
      <c r="AA26">
        <v>0.10639</v>
      </c>
      <c r="AB26">
        <v>2911.9824199999998</v>
      </c>
      <c r="AC26">
        <v>27.85</v>
      </c>
      <c r="AD26">
        <v>8836.8808599999993</v>
      </c>
      <c r="AE26">
        <v>3145.8410600000002</v>
      </c>
      <c r="AF26">
        <v>17196.935549999998</v>
      </c>
      <c r="AG26">
        <v>145.78716</v>
      </c>
      <c r="AH26">
        <v>29.75</v>
      </c>
    </row>
    <row r="27" spans="1:34" x14ac:dyDescent="0.25">
      <c r="A27">
        <v>14</v>
      </c>
      <c r="B27" t="s">
        <v>85</v>
      </c>
      <c r="C27">
        <v>31084</v>
      </c>
      <c r="D27">
        <v>30932</v>
      </c>
      <c r="E27" t="s">
        <v>83</v>
      </c>
      <c r="F27">
        <v>2</v>
      </c>
      <c r="G27">
        <v>112</v>
      </c>
      <c r="H27">
        <v>0.12625</v>
      </c>
      <c r="I27">
        <v>12</v>
      </c>
      <c r="J27" t="s">
        <v>96</v>
      </c>
      <c r="K27">
        <v>15750</v>
      </c>
      <c r="L27">
        <v>1668</v>
      </c>
      <c r="M27">
        <v>0.2525</v>
      </c>
      <c r="N27">
        <v>460.97467</v>
      </c>
      <c r="O27">
        <v>2.512E-2</v>
      </c>
      <c r="P27">
        <v>921.36510999999996</v>
      </c>
      <c r="Q27">
        <v>27.06</v>
      </c>
      <c r="R27">
        <v>1752.4722899999999</v>
      </c>
      <c r="S27">
        <v>0.26266</v>
      </c>
      <c r="T27">
        <v>5743.3242200000004</v>
      </c>
      <c r="U27">
        <v>26.4</v>
      </c>
      <c r="V27">
        <v>2386.6557600000001</v>
      </c>
      <c r="W27">
        <v>0.23846999999999999</v>
      </c>
      <c r="X27">
        <v>4881.46191</v>
      </c>
      <c r="Y27">
        <v>26.86</v>
      </c>
      <c r="Z27">
        <v>1929.5893599999999</v>
      </c>
      <c r="AA27">
        <v>0.38561000000000001</v>
      </c>
      <c r="AB27">
        <v>2411.0925299999999</v>
      </c>
      <c r="AC27">
        <v>26.26</v>
      </c>
      <c r="AD27">
        <v>6529.6918900000001</v>
      </c>
      <c r="AE27">
        <v>824.37360000000001</v>
      </c>
      <c r="AF27">
        <v>13957.244140000001</v>
      </c>
      <c r="AG27">
        <v>31.026240000000001</v>
      </c>
      <c r="AH27">
        <v>29.75</v>
      </c>
    </row>
    <row r="28" spans="1:34" x14ac:dyDescent="0.25">
      <c r="A28">
        <v>15</v>
      </c>
      <c r="B28" t="s">
        <v>85</v>
      </c>
      <c r="C28">
        <v>31084</v>
      </c>
      <c r="D28">
        <v>31083</v>
      </c>
      <c r="E28" t="s">
        <v>98</v>
      </c>
      <c r="F28">
        <v>2</v>
      </c>
      <c r="G28">
        <v>112</v>
      </c>
      <c r="H28">
        <v>0.24886</v>
      </c>
      <c r="I28">
        <v>12</v>
      </c>
      <c r="J28" t="s">
        <v>96</v>
      </c>
      <c r="K28">
        <v>15750</v>
      </c>
      <c r="L28">
        <v>1668</v>
      </c>
      <c r="M28">
        <v>0.49772</v>
      </c>
      <c r="N28">
        <v>264.74254999999999</v>
      </c>
      <c r="O28">
        <v>1.443E-2</v>
      </c>
      <c r="P28">
        <v>510.83105</v>
      </c>
      <c r="Q28">
        <v>27.07</v>
      </c>
      <c r="R28">
        <v>3671.6398899999999</v>
      </c>
      <c r="S28">
        <v>0.55030999999999997</v>
      </c>
      <c r="T28">
        <v>5035.0703100000001</v>
      </c>
      <c r="U28">
        <v>18.309999999999999</v>
      </c>
      <c r="V28">
        <v>2147.6010700000002</v>
      </c>
      <c r="W28">
        <v>0.21459</v>
      </c>
      <c r="X28">
        <v>4088.75171</v>
      </c>
      <c r="Y28">
        <v>26.88</v>
      </c>
      <c r="Z28">
        <v>255.29876999999999</v>
      </c>
      <c r="AA28">
        <v>5.1020000000000003E-2</v>
      </c>
      <c r="AB28">
        <v>1977.6292699999999</v>
      </c>
      <c r="AC28">
        <v>27.02</v>
      </c>
      <c r="AD28">
        <v>6339.2822299999998</v>
      </c>
      <c r="AE28">
        <v>1577.59375</v>
      </c>
      <c r="AF28">
        <v>11612.282230000001</v>
      </c>
      <c r="AG28">
        <v>74.571100000000001</v>
      </c>
      <c r="AH28">
        <v>29.75</v>
      </c>
    </row>
    <row r="29" spans="1:34" x14ac:dyDescent="0.25">
      <c r="A29">
        <v>20</v>
      </c>
      <c r="B29" t="s">
        <v>85</v>
      </c>
      <c r="C29">
        <v>32483</v>
      </c>
      <c r="D29">
        <v>32588</v>
      </c>
      <c r="E29" t="s">
        <v>100</v>
      </c>
      <c r="F29">
        <v>2</v>
      </c>
      <c r="G29">
        <v>112</v>
      </c>
      <c r="H29">
        <v>0.29435</v>
      </c>
      <c r="I29">
        <v>12</v>
      </c>
      <c r="J29" t="s">
        <v>96</v>
      </c>
      <c r="K29">
        <v>15750</v>
      </c>
      <c r="L29">
        <v>1668</v>
      </c>
      <c r="M29">
        <v>0.5887</v>
      </c>
      <c r="N29">
        <v>521.72693000000004</v>
      </c>
      <c r="O29">
        <v>2.844E-2</v>
      </c>
      <c r="P29">
        <v>1150.4626499999999</v>
      </c>
      <c r="Q29">
        <v>27.42</v>
      </c>
      <c r="R29">
        <v>2378.3481400000001</v>
      </c>
      <c r="S29">
        <v>0.35647000000000001</v>
      </c>
      <c r="T29">
        <v>6783.9296899999999</v>
      </c>
      <c r="U29">
        <v>25.93</v>
      </c>
      <c r="V29">
        <v>2996.8769499999999</v>
      </c>
      <c r="W29">
        <v>0.29944999999999999</v>
      </c>
      <c r="X29">
        <v>5963.2636700000003</v>
      </c>
      <c r="Y29">
        <v>27.18</v>
      </c>
      <c r="Z29">
        <v>2260.79736</v>
      </c>
      <c r="AA29">
        <v>0.45179999999999998</v>
      </c>
      <c r="AB29">
        <v>2860.08203</v>
      </c>
      <c r="AC29">
        <v>26.1</v>
      </c>
      <c r="AD29">
        <v>8157.7495099999996</v>
      </c>
      <c r="AE29">
        <v>2401.2334000000001</v>
      </c>
      <c r="AF29">
        <v>16757.738280000001</v>
      </c>
      <c r="AG29">
        <v>90.550910000000002</v>
      </c>
      <c r="AH29">
        <v>29.75</v>
      </c>
    </row>
    <row r="30" spans="1:34" x14ac:dyDescent="0.25">
      <c r="A30">
        <v>24</v>
      </c>
      <c r="B30" t="s">
        <v>85</v>
      </c>
      <c r="C30">
        <v>32588</v>
      </c>
      <c r="D30">
        <v>31083</v>
      </c>
      <c r="E30" t="s">
        <v>99</v>
      </c>
      <c r="F30">
        <v>2</v>
      </c>
      <c r="G30">
        <v>112</v>
      </c>
      <c r="H30">
        <v>0.35598999999999997</v>
      </c>
      <c r="I30">
        <v>12</v>
      </c>
      <c r="J30" t="s">
        <v>96</v>
      </c>
      <c r="K30">
        <v>15750</v>
      </c>
      <c r="L30">
        <v>1668</v>
      </c>
      <c r="M30">
        <v>0.71197999999999995</v>
      </c>
      <c r="N30">
        <v>508.17824999999999</v>
      </c>
      <c r="O30">
        <v>2.7699999999999999E-2</v>
      </c>
      <c r="P30">
        <v>1240.5629899999999</v>
      </c>
      <c r="Q30">
        <v>27.94</v>
      </c>
      <c r="R30">
        <v>2340.5307600000001</v>
      </c>
      <c r="S30">
        <v>0.3508</v>
      </c>
      <c r="T30">
        <v>6898.50342</v>
      </c>
      <c r="U30">
        <v>26.73</v>
      </c>
      <c r="V30">
        <v>3131.7392599999998</v>
      </c>
      <c r="W30">
        <v>0.31291999999999998</v>
      </c>
      <c r="X30">
        <v>6145.8862300000001</v>
      </c>
      <c r="Y30">
        <v>27.72</v>
      </c>
      <c r="Z30">
        <v>2379.6062000000002</v>
      </c>
      <c r="AA30">
        <v>0.47554000000000002</v>
      </c>
      <c r="AB30">
        <v>2911.9824199999998</v>
      </c>
      <c r="AC30">
        <v>26.68</v>
      </c>
      <c r="AD30">
        <v>8360.0546900000008</v>
      </c>
      <c r="AE30">
        <v>2976.0956999999999</v>
      </c>
      <c r="AF30">
        <v>17196.935549999998</v>
      </c>
      <c r="AG30">
        <v>109.61587</v>
      </c>
      <c r="AH30">
        <v>29.75</v>
      </c>
    </row>
    <row r="31" spans="1:34" x14ac:dyDescent="0.25">
      <c r="A31">
        <v>25</v>
      </c>
      <c r="B31" t="s">
        <v>85</v>
      </c>
      <c r="C31">
        <v>32588</v>
      </c>
      <c r="D31">
        <v>32483</v>
      </c>
      <c r="E31" t="s">
        <v>100</v>
      </c>
      <c r="F31">
        <v>2</v>
      </c>
      <c r="G31">
        <v>112</v>
      </c>
      <c r="H31">
        <v>0.29435</v>
      </c>
      <c r="I31">
        <v>12</v>
      </c>
      <c r="J31" t="s">
        <v>96</v>
      </c>
      <c r="K31">
        <v>15750</v>
      </c>
      <c r="L31">
        <v>1668</v>
      </c>
      <c r="M31">
        <v>0.5887</v>
      </c>
      <c r="N31">
        <v>628.73572000000001</v>
      </c>
      <c r="O31">
        <v>3.4270000000000002E-2</v>
      </c>
      <c r="P31">
        <v>1150.4626499999999</v>
      </c>
      <c r="Q31">
        <v>27.42</v>
      </c>
      <c r="R31">
        <v>4405.5810499999998</v>
      </c>
      <c r="S31">
        <v>0.66030999999999995</v>
      </c>
      <c r="T31">
        <v>6783.9296899999999</v>
      </c>
      <c r="U31">
        <v>17.16</v>
      </c>
      <c r="V31">
        <v>2966.3864699999999</v>
      </c>
      <c r="W31">
        <v>0.2964</v>
      </c>
      <c r="X31">
        <v>5963.2636700000003</v>
      </c>
      <c r="Y31">
        <v>27.18</v>
      </c>
      <c r="Z31">
        <v>599.28485000000001</v>
      </c>
      <c r="AA31">
        <v>0.11976000000000001</v>
      </c>
      <c r="AB31">
        <v>2860.08203</v>
      </c>
      <c r="AC31">
        <v>27.3</v>
      </c>
      <c r="AD31">
        <v>8599.9882799999996</v>
      </c>
      <c r="AE31">
        <v>2531.4064899999998</v>
      </c>
      <c r="AF31">
        <v>16757.738280000001</v>
      </c>
      <c r="AG31">
        <v>120.90594</v>
      </c>
      <c r="AH31">
        <v>29.75</v>
      </c>
    </row>
    <row r="33" spans="1:38" x14ac:dyDescent="0.25">
      <c r="A33" t="s">
        <v>82</v>
      </c>
      <c r="B33" t="s">
        <v>84</v>
      </c>
      <c r="C33" t="s">
        <v>0</v>
      </c>
      <c r="D33" t="s">
        <v>1</v>
      </c>
      <c r="E33" t="s">
        <v>40</v>
      </c>
      <c r="F33" t="s">
        <v>2</v>
      </c>
      <c r="G33" t="s">
        <v>3</v>
      </c>
      <c r="H33" t="s">
        <v>4</v>
      </c>
      <c r="I33" t="s">
        <v>5</v>
      </c>
      <c r="J33" t="s">
        <v>6</v>
      </c>
      <c r="K33" t="s">
        <v>7</v>
      </c>
      <c r="L33" t="s">
        <v>72</v>
      </c>
      <c r="M33" t="s">
        <v>8</v>
      </c>
      <c r="N33" t="s">
        <v>9</v>
      </c>
      <c r="O33" t="s">
        <v>10</v>
      </c>
      <c r="P33" t="s">
        <v>11</v>
      </c>
      <c r="Q33" t="s">
        <v>12</v>
      </c>
      <c r="R33" t="s">
        <v>13</v>
      </c>
      <c r="S33" t="s">
        <v>14</v>
      </c>
      <c r="T33" t="s">
        <v>15</v>
      </c>
      <c r="U33" t="s">
        <v>41</v>
      </c>
      <c r="V33" t="s">
        <v>16</v>
      </c>
      <c r="W33" t="s">
        <v>17</v>
      </c>
      <c r="X33" t="s">
        <v>18</v>
      </c>
      <c r="Y33" t="s">
        <v>19</v>
      </c>
      <c r="Z33" t="s">
        <v>20</v>
      </c>
      <c r="AA33" t="s">
        <v>21</v>
      </c>
      <c r="AB33" t="s">
        <v>22</v>
      </c>
      <c r="AC33" t="s">
        <v>23</v>
      </c>
      <c r="AD33" t="s">
        <v>24</v>
      </c>
      <c r="AE33" t="s">
        <v>25</v>
      </c>
      <c r="AF33" t="s">
        <v>26</v>
      </c>
      <c r="AG33" t="s">
        <v>27</v>
      </c>
      <c r="AH33" t="s">
        <v>28</v>
      </c>
      <c r="AI33" t="s">
        <v>73</v>
      </c>
      <c r="AJ33" t="s">
        <v>74</v>
      </c>
      <c r="AK33" t="s">
        <v>75</v>
      </c>
      <c r="AL33" t="s">
        <v>76</v>
      </c>
    </row>
    <row r="34" spans="1:38" x14ac:dyDescent="0.25">
      <c r="A34">
        <v>0</v>
      </c>
      <c r="B34" t="s">
        <v>85</v>
      </c>
      <c r="C34">
        <v>22448</v>
      </c>
      <c r="D34">
        <v>30935</v>
      </c>
      <c r="E34" t="s">
        <v>86</v>
      </c>
      <c r="F34">
        <v>2</v>
      </c>
      <c r="G34">
        <v>112</v>
      </c>
      <c r="H34">
        <v>6.1670000000000003E-2</v>
      </c>
      <c r="I34">
        <v>12</v>
      </c>
      <c r="J34" t="s">
        <v>87</v>
      </c>
      <c r="K34">
        <v>1668</v>
      </c>
      <c r="L34">
        <v>26</v>
      </c>
      <c r="M34">
        <v>0.12334000000000001</v>
      </c>
      <c r="N34">
        <v>318.09447999999998</v>
      </c>
      <c r="O34">
        <v>1.7340000000000001E-2</v>
      </c>
      <c r="P34">
        <v>583.45068000000003</v>
      </c>
      <c r="Q34">
        <v>27.07</v>
      </c>
      <c r="R34">
        <v>4376.8266599999997</v>
      </c>
      <c r="S34">
        <v>0.65600000000000003</v>
      </c>
      <c r="T34">
        <v>6069.2109399999999</v>
      </c>
      <c r="U34">
        <v>29.75</v>
      </c>
      <c r="V34">
        <v>16.420000000000002</v>
      </c>
      <c r="W34">
        <v>924.31964000000005</v>
      </c>
      <c r="X34">
        <v>9.2359999999999998E-2</v>
      </c>
      <c r="Y34">
        <v>1746.79602</v>
      </c>
      <c r="Z34">
        <v>27.01</v>
      </c>
      <c r="AA34">
        <v>404.67874</v>
      </c>
      <c r="AB34">
        <v>8.0869999999999997E-2</v>
      </c>
      <c r="AC34">
        <v>1757.4829099999999</v>
      </c>
      <c r="AD34">
        <v>26.98</v>
      </c>
      <c r="AE34">
        <v>6023.9194299999999</v>
      </c>
      <c r="AF34">
        <v>371.49511999999999</v>
      </c>
      <c r="AG34">
        <v>10156.940430000001</v>
      </c>
      <c r="AH34">
        <v>20.198530000000002</v>
      </c>
      <c r="AI34">
        <v>5004</v>
      </c>
      <c r="AJ34">
        <v>10008</v>
      </c>
      <c r="AK34">
        <v>6672</v>
      </c>
      <c r="AL34">
        <v>18348</v>
      </c>
    </row>
    <row r="35" spans="1:38" x14ac:dyDescent="0.25">
      <c r="A35">
        <v>1</v>
      </c>
      <c r="B35" t="s">
        <v>85</v>
      </c>
      <c r="C35">
        <v>22448</v>
      </c>
      <c r="D35">
        <v>30936</v>
      </c>
      <c r="E35" t="s">
        <v>88</v>
      </c>
      <c r="F35">
        <v>2</v>
      </c>
      <c r="G35">
        <v>112</v>
      </c>
      <c r="H35">
        <v>6.2600000000000003E-2</v>
      </c>
      <c r="I35">
        <v>12</v>
      </c>
      <c r="J35" t="s">
        <v>87</v>
      </c>
      <c r="K35">
        <v>1668</v>
      </c>
      <c r="L35">
        <v>26</v>
      </c>
      <c r="M35">
        <v>0.12520000000000001</v>
      </c>
      <c r="N35">
        <v>282.53696000000002</v>
      </c>
      <c r="O35">
        <v>1.54E-2</v>
      </c>
      <c r="P35">
        <v>643.66681000000005</v>
      </c>
      <c r="Q35">
        <v>27.07</v>
      </c>
      <c r="R35">
        <v>1720.1438000000001</v>
      </c>
      <c r="S35">
        <v>0.25781999999999999</v>
      </c>
      <c r="T35">
        <v>6136.8129900000004</v>
      </c>
      <c r="U35">
        <v>29.75</v>
      </c>
      <c r="V35">
        <v>26.42</v>
      </c>
      <c r="W35">
        <v>859.10724000000005</v>
      </c>
      <c r="X35">
        <v>8.584E-2</v>
      </c>
      <c r="Y35">
        <v>1819.22522</v>
      </c>
      <c r="Z35">
        <v>27.01</v>
      </c>
      <c r="AA35">
        <v>1378.1779799999999</v>
      </c>
      <c r="AB35">
        <v>0.27542</v>
      </c>
      <c r="AC35">
        <v>1791.2858900000001</v>
      </c>
      <c r="AD35">
        <v>26.62</v>
      </c>
      <c r="AE35">
        <v>4239.9658200000003</v>
      </c>
      <c r="AF35">
        <v>265.42187999999999</v>
      </c>
      <c r="AG35">
        <v>10390.99121</v>
      </c>
      <c r="AH35">
        <v>9.9611699999999992</v>
      </c>
      <c r="AI35">
        <v>5004</v>
      </c>
      <c r="AJ35">
        <v>10008</v>
      </c>
      <c r="AK35">
        <v>6672</v>
      </c>
      <c r="AL35">
        <v>18348</v>
      </c>
    </row>
    <row r="36" spans="1:38" x14ac:dyDescent="0.25">
      <c r="A36">
        <v>2</v>
      </c>
      <c r="B36" t="s">
        <v>85</v>
      </c>
      <c r="C36">
        <v>22599</v>
      </c>
      <c r="D36">
        <v>30936</v>
      </c>
      <c r="E36" t="s">
        <v>89</v>
      </c>
      <c r="F36">
        <v>2</v>
      </c>
      <c r="G36">
        <v>112</v>
      </c>
      <c r="H36">
        <v>5.4899999999999997E-2</v>
      </c>
      <c r="I36">
        <v>12</v>
      </c>
      <c r="J36" t="s">
        <v>87</v>
      </c>
      <c r="K36">
        <v>1668</v>
      </c>
      <c r="L36">
        <v>26</v>
      </c>
      <c r="M36">
        <v>0.10979999999999999</v>
      </c>
      <c r="N36">
        <v>249.48013</v>
      </c>
      <c r="O36">
        <v>1.3599999999999999E-2</v>
      </c>
      <c r="P36">
        <v>532.01709000000005</v>
      </c>
      <c r="Q36">
        <v>27.07</v>
      </c>
      <c r="R36">
        <v>2185.3659699999998</v>
      </c>
      <c r="S36">
        <v>0.32754</v>
      </c>
      <c r="T36">
        <v>3905.5097700000001</v>
      </c>
      <c r="U36">
        <v>29.75</v>
      </c>
      <c r="V36">
        <v>25.69</v>
      </c>
      <c r="W36">
        <v>655.68548999999996</v>
      </c>
      <c r="X36">
        <v>6.5519999999999995E-2</v>
      </c>
      <c r="Y36">
        <v>1514.7927199999999</v>
      </c>
      <c r="Z36">
        <v>27.03</v>
      </c>
      <c r="AA36">
        <v>239.90604999999999</v>
      </c>
      <c r="AB36">
        <v>4.7940000000000003E-2</v>
      </c>
      <c r="AC36">
        <v>1618.08411</v>
      </c>
      <c r="AD36">
        <v>27.02</v>
      </c>
      <c r="AE36">
        <v>3330.4377399999998</v>
      </c>
      <c r="AF36">
        <v>182.84101999999999</v>
      </c>
      <c r="AG36">
        <v>7570.4038099999998</v>
      </c>
      <c r="AH36">
        <v>6.99533</v>
      </c>
      <c r="AI36">
        <v>5004</v>
      </c>
      <c r="AJ36">
        <v>10008</v>
      </c>
      <c r="AK36">
        <v>6672</v>
      </c>
      <c r="AL36">
        <v>18348</v>
      </c>
    </row>
    <row r="37" spans="1:38" x14ac:dyDescent="0.25">
      <c r="A37">
        <v>7</v>
      </c>
      <c r="B37" t="s">
        <v>85</v>
      </c>
      <c r="C37">
        <v>30935</v>
      </c>
      <c r="D37">
        <v>22448</v>
      </c>
      <c r="E37" t="s">
        <v>86</v>
      </c>
      <c r="F37">
        <v>2</v>
      </c>
      <c r="G37">
        <v>112</v>
      </c>
      <c r="H37">
        <v>6.1670000000000003E-2</v>
      </c>
      <c r="I37">
        <v>12</v>
      </c>
      <c r="J37" t="s">
        <v>87</v>
      </c>
      <c r="K37">
        <v>1668</v>
      </c>
      <c r="L37">
        <v>26</v>
      </c>
      <c r="M37">
        <v>0.12334000000000001</v>
      </c>
      <c r="N37">
        <v>265.35617000000002</v>
      </c>
      <c r="O37">
        <v>1.4460000000000001E-2</v>
      </c>
      <c r="P37">
        <v>583.45068000000003</v>
      </c>
      <c r="Q37">
        <v>27.07</v>
      </c>
      <c r="R37">
        <v>1692.3845200000001</v>
      </c>
      <c r="S37">
        <v>0.25364999999999999</v>
      </c>
      <c r="T37">
        <v>6069.2109399999999</v>
      </c>
      <c r="U37">
        <v>29.75</v>
      </c>
      <c r="V37">
        <v>26.44</v>
      </c>
      <c r="W37">
        <v>822.47644000000003</v>
      </c>
      <c r="X37">
        <v>8.2180000000000003E-2</v>
      </c>
      <c r="Y37">
        <v>1746.79602</v>
      </c>
      <c r="Z37">
        <v>27.01</v>
      </c>
      <c r="AA37">
        <v>1352.8042</v>
      </c>
      <c r="AB37">
        <v>0.27034000000000002</v>
      </c>
      <c r="AC37">
        <v>1757.4829099999999</v>
      </c>
      <c r="AD37">
        <v>26.63</v>
      </c>
      <c r="AE37">
        <v>4133.0214800000003</v>
      </c>
      <c r="AF37">
        <v>254.88344000000001</v>
      </c>
      <c r="AG37">
        <v>10156.940430000001</v>
      </c>
      <c r="AH37">
        <v>9.5626700000000007</v>
      </c>
      <c r="AI37">
        <v>5004</v>
      </c>
      <c r="AJ37">
        <v>10008</v>
      </c>
      <c r="AK37">
        <v>6672</v>
      </c>
      <c r="AL37">
        <v>18348</v>
      </c>
    </row>
    <row r="38" spans="1:38" x14ac:dyDescent="0.25">
      <c r="A38">
        <v>8</v>
      </c>
      <c r="B38" t="s">
        <v>85</v>
      </c>
      <c r="C38">
        <v>30935</v>
      </c>
      <c r="D38">
        <v>31087</v>
      </c>
      <c r="E38" t="s">
        <v>90</v>
      </c>
      <c r="F38">
        <v>2</v>
      </c>
      <c r="G38">
        <v>116</v>
      </c>
      <c r="H38">
        <v>0.12565000000000001</v>
      </c>
      <c r="I38">
        <v>16</v>
      </c>
      <c r="J38" t="s">
        <v>87</v>
      </c>
      <c r="K38">
        <v>1492</v>
      </c>
      <c r="L38">
        <v>27</v>
      </c>
      <c r="M38">
        <v>0.25130000000000002</v>
      </c>
      <c r="N38">
        <v>390.90017999999998</v>
      </c>
      <c r="O38">
        <v>2.3820000000000001E-2</v>
      </c>
      <c r="P38">
        <v>744.51922999999999</v>
      </c>
      <c r="Q38">
        <v>19.989999999999998</v>
      </c>
      <c r="R38">
        <v>1926.9681399999999</v>
      </c>
      <c r="S38">
        <v>0.32288</v>
      </c>
      <c r="T38">
        <v>3159.0336900000002</v>
      </c>
      <c r="U38">
        <v>25.5</v>
      </c>
      <c r="V38">
        <v>17.88</v>
      </c>
      <c r="W38">
        <v>940.48981000000003</v>
      </c>
      <c r="X38">
        <v>0.10506</v>
      </c>
      <c r="Y38">
        <v>1913.7004400000001</v>
      </c>
      <c r="Z38">
        <v>19.84</v>
      </c>
      <c r="AA38">
        <v>475.80405000000002</v>
      </c>
      <c r="AB38">
        <v>0.10630000000000001</v>
      </c>
      <c r="AC38">
        <v>1495.78088</v>
      </c>
      <c r="AD38">
        <v>19.73</v>
      </c>
      <c r="AE38">
        <v>3734.1621100000002</v>
      </c>
      <c r="AF38">
        <v>469.19747999999998</v>
      </c>
      <c r="AG38">
        <v>7313.0341799999997</v>
      </c>
      <c r="AH38">
        <v>24.98507</v>
      </c>
      <c r="AI38">
        <v>4476</v>
      </c>
      <c r="AJ38">
        <v>8952</v>
      </c>
      <c r="AK38">
        <v>5968</v>
      </c>
      <c r="AL38">
        <v>16412</v>
      </c>
    </row>
    <row r="39" spans="1:38" x14ac:dyDescent="0.25">
      <c r="A39">
        <v>9</v>
      </c>
      <c r="B39" t="s">
        <v>85</v>
      </c>
      <c r="C39">
        <v>30936</v>
      </c>
      <c r="D39">
        <v>22448</v>
      </c>
      <c r="E39" t="s">
        <v>88</v>
      </c>
      <c r="F39">
        <v>2</v>
      </c>
      <c r="G39">
        <v>112</v>
      </c>
      <c r="H39">
        <v>6.2600000000000003E-2</v>
      </c>
      <c r="I39">
        <v>12</v>
      </c>
      <c r="J39" t="s">
        <v>87</v>
      </c>
      <c r="K39">
        <v>1668</v>
      </c>
      <c r="L39">
        <v>26</v>
      </c>
      <c r="M39">
        <v>0.12520000000000001</v>
      </c>
      <c r="N39">
        <v>361.12988000000001</v>
      </c>
      <c r="O39">
        <v>1.968E-2</v>
      </c>
      <c r="P39">
        <v>643.66681000000005</v>
      </c>
      <c r="Q39">
        <v>27.07</v>
      </c>
      <c r="R39">
        <v>4416.6689500000002</v>
      </c>
      <c r="S39">
        <v>0.66196999999999995</v>
      </c>
      <c r="T39">
        <v>6136.8129900000004</v>
      </c>
      <c r="U39">
        <v>29.75</v>
      </c>
      <c r="V39">
        <v>16.309999999999999</v>
      </c>
      <c r="W39">
        <v>960.11803999999995</v>
      </c>
      <c r="X39">
        <v>9.5939999999999998E-2</v>
      </c>
      <c r="Y39">
        <v>1819.22522</v>
      </c>
      <c r="Z39">
        <v>27</v>
      </c>
      <c r="AA39">
        <v>413.10788000000002</v>
      </c>
      <c r="AB39">
        <v>8.2559999999999995E-2</v>
      </c>
      <c r="AC39">
        <v>1791.2858900000001</v>
      </c>
      <c r="AD39">
        <v>26.98</v>
      </c>
      <c r="AE39">
        <v>6151.0249000000003</v>
      </c>
      <c r="AF39">
        <v>385.05414000000002</v>
      </c>
      <c r="AG39">
        <v>10390.99121</v>
      </c>
      <c r="AH39">
        <v>20.97146</v>
      </c>
      <c r="AI39">
        <v>5004</v>
      </c>
      <c r="AJ39">
        <v>10008</v>
      </c>
      <c r="AK39">
        <v>6672</v>
      </c>
      <c r="AL39">
        <v>18348</v>
      </c>
    </row>
    <row r="40" spans="1:38" x14ac:dyDescent="0.25">
      <c r="A40">
        <v>10</v>
      </c>
      <c r="B40" t="s">
        <v>85</v>
      </c>
      <c r="C40">
        <v>30936</v>
      </c>
      <c r="D40">
        <v>22599</v>
      </c>
      <c r="E40" t="s">
        <v>89</v>
      </c>
      <c r="F40">
        <v>2</v>
      </c>
      <c r="G40">
        <v>112</v>
      </c>
      <c r="H40">
        <v>5.4899999999999997E-2</v>
      </c>
      <c r="I40">
        <v>12</v>
      </c>
      <c r="J40" t="s">
        <v>87</v>
      </c>
      <c r="K40">
        <v>1668</v>
      </c>
      <c r="L40">
        <v>26</v>
      </c>
      <c r="M40">
        <v>0.10979999999999999</v>
      </c>
      <c r="N40">
        <v>282.53696000000002</v>
      </c>
      <c r="O40">
        <v>1.54E-2</v>
      </c>
      <c r="P40">
        <v>532.01709000000005</v>
      </c>
      <c r="Q40">
        <v>27.07</v>
      </c>
      <c r="R40">
        <v>1720.1438000000001</v>
      </c>
      <c r="S40">
        <v>0.25781999999999999</v>
      </c>
      <c r="T40">
        <v>3905.5097700000001</v>
      </c>
      <c r="U40">
        <v>29.75</v>
      </c>
      <c r="V40">
        <v>26.42</v>
      </c>
      <c r="W40">
        <v>859.10724000000005</v>
      </c>
      <c r="X40">
        <v>8.584E-2</v>
      </c>
      <c r="Y40">
        <v>1514.7927199999999</v>
      </c>
      <c r="Z40">
        <v>27.01</v>
      </c>
      <c r="AA40">
        <v>1378.1779799999999</v>
      </c>
      <c r="AB40">
        <v>0.27542</v>
      </c>
      <c r="AC40">
        <v>1618.08411</v>
      </c>
      <c r="AD40">
        <v>26.62</v>
      </c>
      <c r="AE40">
        <v>4239.9658200000003</v>
      </c>
      <c r="AF40">
        <v>232.77413999999999</v>
      </c>
      <c r="AG40">
        <v>7570.4038099999998</v>
      </c>
      <c r="AH40">
        <v>8.7359200000000001</v>
      </c>
      <c r="AI40">
        <v>5004</v>
      </c>
      <c r="AJ40">
        <v>10008</v>
      </c>
      <c r="AK40">
        <v>6672</v>
      </c>
      <c r="AL40">
        <v>18348</v>
      </c>
    </row>
    <row r="41" spans="1:38" x14ac:dyDescent="0.25">
      <c r="A41">
        <v>16</v>
      </c>
      <c r="B41" t="s">
        <v>85</v>
      </c>
      <c r="C41">
        <v>31086</v>
      </c>
      <c r="D41">
        <v>31087</v>
      </c>
      <c r="E41" t="s">
        <v>91</v>
      </c>
      <c r="F41">
        <v>2</v>
      </c>
      <c r="G41">
        <v>116</v>
      </c>
      <c r="H41">
        <v>0.25036000000000003</v>
      </c>
      <c r="I41">
        <v>16</v>
      </c>
      <c r="J41" t="s">
        <v>87</v>
      </c>
      <c r="K41">
        <v>1492</v>
      </c>
      <c r="L41">
        <v>27</v>
      </c>
      <c r="M41">
        <v>0.50072000000000005</v>
      </c>
      <c r="N41">
        <v>226.13261</v>
      </c>
      <c r="O41">
        <v>1.3780000000000001E-2</v>
      </c>
      <c r="P41">
        <v>456.71179000000001</v>
      </c>
      <c r="Q41">
        <v>22.44</v>
      </c>
      <c r="R41">
        <v>1031.2487799999999</v>
      </c>
      <c r="S41">
        <v>0.17280000000000001</v>
      </c>
      <c r="T41">
        <v>2582.8310499999998</v>
      </c>
      <c r="U41">
        <v>25.5</v>
      </c>
      <c r="V41">
        <v>21.94</v>
      </c>
      <c r="W41">
        <v>720.79912999999999</v>
      </c>
      <c r="X41">
        <v>8.0519999999999994E-2</v>
      </c>
      <c r="Y41">
        <v>1376.17444</v>
      </c>
      <c r="Z41">
        <v>22.36</v>
      </c>
      <c r="AA41">
        <v>904.06017999999995</v>
      </c>
      <c r="AB41">
        <v>0.20197999999999999</v>
      </c>
      <c r="AC41">
        <v>1182.4174800000001</v>
      </c>
      <c r="AD41">
        <v>22.02</v>
      </c>
      <c r="AE41">
        <v>2882.2407199999998</v>
      </c>
      <c r="AF41">
        <v>721.59784000000002</v>
      </c>
      <c r="AG41">
        <v>5598.1347699999997</v>
      </c>
      <c r="AH41">
        <v>32.640129999999999</v>
      </c>
      <c r="AI41">
        <v>4476</v>
      </c>
      <c r="AJ41">
        <v>8952</v>
      </c>
      <c r="AK41">
        <v>5968</v>
      </c>
      <c r="AL41">
        <v>16412</v>
      </c>
    </row>
    <row r="42" spans="1:38" x14ac:dyDescent="0.25">
      <c r="A42">
        <v>17</v>
      </c>
      <c r="B42" t="s">
        <v>85</v>
      </c>
      <c r="C42">
        <v>31086</v>
      </c>
      <c r="D42">
        <v>40432</v>
      </c>
      <c r="E42" t="s">
        <v>92</v>
      </c>
      <c r="F42">
        <v>2</v>
      </c>
      <c r="G42">
        <v>116</v>
      </c>
      <c r="H42">
        <v>0.27712999999999999</v>
      </c>
      <c r="I42">
        <v>16</v>
      </c>
      <c r="J42" t="s">
        <v>87</v>
      </c>
      <c r="K42">
        <v>1492</v>
      </c>
      <c r="L42">
        <v>27</v>
      </c>
      <c r="M42">
        <v>0.55425999999999997</v>
      </c>
      <c r="N42">
        <v>358.37716999999998</v>
      </c>
      <c r="O42">
        <v>2.1839999999999998E-2</v>
      </c>
      <c r="P42">
        <v>683.53332999999998</v>
      </c>
      <c r="Q42">
        <v>22.72</v>
      </c>
      <c r="R42">
        <v>1692.29333</v>
      </c>
      <c r="S42">
        <v>0.28355999999999998</v>
      </c>
      <c r="T42">
        <v>2914.0175800000002</v>
      </c>
      <c r="U42">
        <v>25.5</v>
      </c>
      <c r="V42">
        <v>21.72</v>
      </c>
      <c r="W42">
        <v>862.34929999999997</v>
      </c>
      <c r="X42">
        <v>9.6329999999999999E-2</v>
      </c>
      <c r="Y42">
        <v>1819.3531499999999</v>
      </c>
      <c r="Z42">
        <v>22.64</v>
      </c>
      <c r="AA42">
        <v>354.27542</v>
      </c>
      <c r="AB42">
        <v>7.9149999999999998E-2</v>
      </c>
      <c r="AC42">
        <v>1389.9005099999999</v>
      </c>
      <c r="AD42">
        <v>22.61</v>
      </c>
      <c r="AE42">
        <v>3267.2951699999999</v>
      </c>
      <c r="AF42">
        <v>905.46558000000005</v>
      </c>
      <c r="AG42">
        <v>6806.8046899999999</v>
      </c>
      <c r="AH42">
        <v>40.861800000000002</v>
      </c>
      <c r="AI42">
        <v>4476</v>
      </c>
      <c r="AJ42">
        <v>8952</v>
      </c>
      <c r="AK42">
        <v>5968</v>
      </c>
      <c r="AL42">
        <v>16412</v>
      </c>
    </row>
    <row r="43" spans="1:38" x14ac:dyDescent="0.25">
      <c r="A43">
        <v>18</v>
      </c>
      <c r="B43" t="s">
        <v>85</v>
      </c>
      <c r="C43">
        <v>31087</v>
      </c>
      <c r="D43">
        <v>30935</v>
      </c>
      <c r="E43" t="s">
        <v>90</v>
      </c>
      <c r="F43">
        <v>2</v>
      </c>
      <c r="G43">
        <v>116</v>
      </c>
      <c r="H43">
        <v>0.12565000000000001</v>
      </c>
      <c r="I43">
        <v>16</v>
      </c>
      <c r="J43" t="s">
        <v>87</v>
      </c>
      <c r="K43">
        <v>1492</v>
      </c>
      <c r="L43">
        <v>27</v>
      </c>
      <c r="M43">
        <v>0.25130000000000002</v>
      </c>
      <c r="N43">
        <v>353.61901999999998</v>
      </c>
      <c r="O43">
        <v>2.155E-2</v>
      </c>
      <c r="P43">
        <v>744.51922999999999</v>
      </c>
      <c r="Q43">
        <v>19.989999999999998</v>
      </c>
      <c r="R43">
        <v>1232.0654300000001</v>
      </c>
      <c r="S43">
        <v>0.20644999999999999</v>
      </c>
      <c r="T43">
        <v>3159.0336900000002</v>
      </c>
      <c r="U43">
        <v>25.5</v>
      </c>
      <c r="V43">
        <v>19.05</v>
      </c>
      <c r="W43">
        <v>973.21063000000004</v>
      </c>
      <c r="X43">
        <v>0.10871</v>
      </c>
      <c r="Y43">
        <v>1913.7004400000001</v>
      </c>
      <c r="Z43">
        <v>19.829999999999998</v>
      </c>
      <c r="AA43">
        <v>1019.97681</v>
      </c>
      <c r="AB43">
        <v>0.22788</v>
      </c>
      <c r="AC43">
        <v>1495.78088</v>
      </c>
      <c r="AD43">
        <v>19.27</v>
      </c>
      <c r="AE43">
        <v>3578.87183</v>
      </c>
      <c r="AF43">
        <v>449.68527</v>
      </c>
      <c r="AG43">
        <v>7313.0341799999997</v>
      </c>
      <c r="AH43">
        <v>23.166550000000001</v>
      </c>
      <c r="AI43">
        <v>4476</v>
      </c>
      <c r="AJ43">
        <v>8952</v>
      </c>
      <c r="AK43">
        <v>5968</v>
      </c>
      <c r="AL43">
        <v>16412</v>
      </c>
    </row>
    <row r="44" spans="1:38" x14ac:dyDescent="0.25">
      <c r="A44">
        <v>19</v>
      </c>
      <c r="B44" t="s">
        <v>85</v>
      </c>
      <c r="C44">
        <v>31087</v>
      </c>
      <c r="D44">
        <v>31086</v>
      </c>
      <c r="E44" t="s">
        <v>91</v>
      </c>
      <c r="F44">
        <v>2</v>
      </c>
      <c r="G44">
        <v>116</v>
      </c>
      <c r="H44">
        <v>0.25036000000000003</v>
      </c>
      <c r="I44">
        <v>16</v>
      </c>
      <c r="J44" t="s">
        <v>87</v>
      </c>
      <c r="K44">
        <v>1492</v>
      </c>
      <c r="L44">
        <v>27</v>
      </c>
      <c r="M44">
        <v>0.50072000000000005</v>
      </c>
      <c r="N44">
        <v>230.57918000000001</v>
      </c>
      <c r="O44">
        <v>1.405E-2</v>
      </c>
      <c r="P44">
        <v>456.71179000000001</v>
      </c>
      <c r="Q44">
        <v>22.44</v>
      </c>
      <c r="R44">
        <v>1551.5822800000001</v>
      </c>
      <c r="S44">
        <v>0.25997999999999999</v>
      </c>
      <c r="T44">
        <v>2582.8310499999998</v>
      </c>
      <c r="U44">
        <v>25.5</v>
      </c>
      <c r="V44">
        <v>21.5</v>
      </c>
      <c r="W44">
        <v>655.37536999999998</v>
      </c>
      <c r="X44">
        <v>7.3209999999999997E-2</v>
      </c>
      <c r="Y44">
        <v>1376.17444</v>
      </c>
      <c r="Z44">
        <v>22.37</v>
      </c>
      <c r="AA44">
        <v>278.35727000000003</v>
      </c>
      <c r="AB44">
        <v>6.2190000000000002E-2</v>
      </c>
      <c r="AC44">
        <v>1182.4174800000001</v>
      </c>
      <c r="AD44">
        <v>22.34</v>
      </c>
      <c r="AE44">
        <v>2715.8940400000001</v>
      </c>
      <c r="AF44">
        <v>679.95128999999997</v>
      </c>
      <c r="AG44">
        <v>5598.1347699999997</v>
      </c>
      <c r="AH44">
        <v>31.094480000000001</v>
      </c>
      <c r="AI44">
        <v>4476</v>
      </c>
      <c r="AJ44">
        <v>8952</v>
      </c>
      <c r="AK44">
        <v>5968</v>
      </c>
      <c r="AL44">
        <v>16412</v>
      </c>
    </row>
    <row r="45" spans="1:38" x14ac:dyDescent="0.25">
      <c r="A45">
        <v>21</v>
      </c>
      <c r="B45" t="s">
        <v>85</v>
      </c>
      <c r="C45">
        <v>32485</v>
      </c>
      <c r="D45">
        <v>40433</v>
      </c>
      <c r="E45" t="s">
        <v>101</v>
      </c>
      <c r="F45">
        <v>1</v>
      </c>
      <c r="G45">
        <v>116</v>
      </c>
      <c r="H45">
        <v>0.24166000000000001</v>
      </c>
      <c r="I45">
        <v>16</v>
      </c>
      <c r="J45" t="s">
        <v>87</v>
      </c>
      <c r="K45">
        <v>776</v>
      </c>
      <c r="L45">
        <v>27</v>
      </c>
      <c r="M45">
        <v>0.24166000000000001</v>
      </c>
      <c r="N45">
        <v>126.65588</v>
      </c>
      <c r="O45">
        <v>1.4840000000000001E-2</v>
      </c>
      <c r="P45">
        <v>288.23043999999999</v>
      </c>
      <c r="Q45">
        <v>22.33</v>
      </c>
      <c r="R45">
        <v>839.28521999999998</v>
      </c>
      <c r="S45">
        <v>0.27039000000000002</v>
      </c>
      <c r="T45">
        <v>2061.9668000000001</v>
      </c>
      <c r="U45">
        <v>25.5</v>
      </c>
      <c r="V45">
        <v>21.38</v>
      </c>
      <c r="W45">
        <v>514.53783999999996</v>
      </c>
      <c r="X45">
        <v>0.11051</v>
      </c>
      <c r="Y45">
        <v>984.68102999999996</v>
      </c>
      <c r="Z45">
        <v>22.21</v>
      </c>
      <c r="AA45">
        <v>772.78394000000003</v>
      </c>
      <c r="AB45">
        <v>0.33195000000000002</v>
      </c>
      <c r="AC45">
        <v>928.04174999999998</v>
      </c>
      <c r="AD45">
        <v>21.5</v>
      </c>
      <c r="AE45">
        <v>2253.2629400000001</v>
      </c>
      <c r="AF45">
        <v>544.52350000000001</v>
      </c>
      <c r="AG45">
        <v>4262.9199200000003</v>
      </c>
      <c r="AH45">
        <v>25.141819999999999</v>
      </c>
      <c r="AI45">
        <v>2328</v>
      </c>
      <c r="AJ45">
        <v>4656</v>
      </c>
      <c r="AK45">
        <v>3104</v>
      </c>
      <c r="AL45">
        <v>8536</v>
      </c>
    </row>
    <row r="46" spans="1:38" x14ac:dyDescent="0.25">
      <c r="A46">
        <v>22</v>
      </c>
      <c r="B46" t="s">
        <v>85</v>
      </c>
      <c r="C46">
        <v>32486</v>
      </c>
      <c r="D46">
        <v>40432</v>
      </c>
      <c r="E46" t="s">
        <v>94</v>
      </c>
      <c r="F46">
        <v>2</v>
      </c>
      <c r="G46">
        <v>116</v>
      </c>
      <c r="H46">
        <v>0.16353000000000001</v>
      </c>
      <c r="I46">
        <v>16</v>
      </c>
      <c r="J46" t="s">
        <v>87</v>
      </c>
      <c r="K46">
        <v>1492</v>
      </c>
      <c r="L46">
        <v>27</v>
      </c>
      <c r="M46">
        <v>0.32706000000000002</v>
      </c>
      <c r="N46">
        <v>225.53465</v>
      </c>
      <c r="O46">
        <v>1.374E-2</v>
      </c>
      <c r="P46">
        <v>441.35210999999998</v>
      </c>
      <c r="Q46">
        <v>21.1</v>
      </c>
      <c r="R46">
        <v>1056.24414</v>
      </c>
      <c r="S46">
        <v>0.17698</v>
      </c>
      <c r="T46">
        <v>2513.0368699999999</v>
      </c>
      <c r="U46">
        <v>25.5</v>
      </c>
      <c r="V46">
        <v>20.399999999999999</v>
      </c>
      <c r="W46">
        <v>733.20056</v>
      </c>
      <c r="X46">
        <v>8.1900000000000001E-2</v>
      </c>
      <c r="Y46">
        <v>1380.0894800000001</v>
      </c>
      <c r="Z46">
        <v>20.99</v>
      </c>
      <c r="AA46">
        <v>901.75867000000005</v>
      </c>
      <c r="AB46">
        <v>0.20147000000000001</v>
      </c>
      <c r="AC46">
        <v>1209.73828</v>
      </c>
      <c r="AD46">
        <v>20.54</v>
      </c>
      <c r="AE46">
        <v>2916.7380400000002</v>
      </c>
      <c r="AF46">
        <v>476.97417999999999</v>
      </c>
      <c r="AG46">
        <v>5544.2168000000001</v>
      </c>
      <c r="AH46">
        <v>23.106629999999999</v>
      </c>
      <c r="AI46">
        <v>4476</v>
      </c>
      <c r="AJ46">
        <v>8952</v>
      </c>
      <c r="AK46">
        <v>5968</v>
      </c>
      <c r="AL46">
        <v>16412</v>
      </c>
    </row>
    <row r="47" spans="1:38" x14ac:dyDescent="0.25">
      <c r="A47">
        <v>23</v>
      </c>
      <c r="B47" t="s">
        <v>85</v>
      </c>
      <c r="C47">
        <v>32486</v>
      </c>
      <c r="D47">
        <v>40433</v>
      </c>
      <c r="E47" t="s">
        <v>102</v>
      </c>
      <c r="F47">
        <v>1</v>
      </c>
      <c r="G47">
        <v>116</v>
      </c>
      <c r="H47">
        <v>9.3520000000000006E-2</v>
      </c>
      <c r="I47">
        <v>16</v>
      </c>
      <c r="J47" t="s">
        <v>87</v>
      </c>
      <c r="K47">
        <v>776</v>
      </c>
      <c r="L47">
        <v>27</v>
      </c>
      <c r="M47">
        <v>9.3520000000000006E-2</v>
      </c>
      <c r="N47">
        <v>215.81746000000001</v>
      </c>
      <c r="O47">
        <v>2.528E-2</v>
      </c>
      <c r="P47">
        <v>441.35210999999998</v>
      </c>
      <c r="Q47">
        <v>19.760000000000002</v>
      </c>
      <c r="R47">
        <v>1456.7926</v>
      </c>
      <c r="S47">
        <v>0.46933000000000002</v>
      </c>
      <c r="T47">
        <v>2513.0368699999999</v>
      </c>
      <c r="U47">
        <v>25.5</v>
      </c>
      <c r="V47">
        <v>13.6</v>
      </c>
      <c r="W47">
        <v>646.88897999999995</v>
      </c>
      <c r="X47">
        <v>0.13894000000000001</v>
      </c>
      <c r="Y47">
        <v>1380.0894800000001</v>
      </c>
      <c r="Z47">
        <v>19.55</v>
      </c>
      <c r="AA47">
        <v>307.97958</v>
      </c>
      <c r="AB47">
        <v>0.13228999999999999</v>
      </c>
      <c r="AC47">
        <v>1209.73828</v>
      </c>
      <c r="AD47">
        <v>19.43</v>
      </c>
      <c r="AE47">
        <v>2627.4785200000001</v>
      </c>
      <c r="AF47">
        <v>245.7218</v>
      </c>
      <c r="AG47">
        <v>5544.2168000000001</v>
      </c>
      <c r="AH47">
        <v>15.61585</v>
      </c>
      <c r="AI47">
        <v>2328</v>
      </c>
      <c r="AJ47">
        <v>4656</v>
      </c>
      <c r="AK47">
        <v>3104</v>
      </c>
      <c r="AL47">
        <v>8536</v>
      </c>
    </row>
    <row r="48" spans="1:38" x14ac:dyDescent="0.25">
      <c r="A48">
        <v>26</v>
      </c>
      <c r="B48" t="s">
        <v>85</v>
      </c>
      <c r="C48">
        <v>40432</v>
      </c>
      <c r="D48">
        <v>31086</v>
      </c>
      <c r="E48" t="s">
        <v>92</v>
      </c>
      <c r="F48">
        <v>2</v>
      </c>
      <c r="G48">
        <v>116</v>
      </c>
      <c r="H48">
        <v>0.27712999999999999</v>
      </c>
      <c r="I48">
        <v>16</v>
      </c>
      <c r="J48" t="s">
        <v>87</v>
      </c>
      <c r="K48">
        <v>1492</v>
      </c>
      <c r="L48">
        <v>27</v>
      </c>
      <c r="M48">
        <v>0.55425999999999997</v>
      </c>
      <c r="N48">
        <v>325.15613000000002</v>
      </c>
      <c r="O48">
        <v>1.9810000000000001E-2</v>
      </c>
      <c r="P48">
        <v>683.53332999999998</v>
      </c>
      <c r="Q48">
        <v>22.73</v>
      </c>
      <c r="R48">
        <v>1221.72424</v>
      </c>
      <c r="S48">
        <v>0.20471</v>
      </c>
      <c r="T48">
        <v>2914.0175800000002</v>
      </c>
      <c r="U48">
        <v>25.5</v>
      </c>
      <c r="V48">
        <v>22.15</v>
      </c>
      <c r="W48">
        <v>957.00385000000006</v>
      </c>
      <c r="X48">
        <v>0.1069</v>
      </c>
      <c r="Y48">
        <v>1819.3531499999999</v>
      </c>
      <c r="Z48">
        <v>22.63</v>
      </c>
      <c r="AA48">
        <v>1035.6251199999999</v>
      </c>
      <c r="AB48">
        <v>0.23136999999999999</v>
      </c>
      <c r="AC48">
        <v>1389.9005099999999</v>
      </c>
      <c r="AD48">
        <v>22.27</v>
      </c>
      <c r="AE48">
        <v>3539.5092800000002</v>
      </c>
      <c r="AF48">
        <v>980.90423999999996</v>
      </c>
      <c r="AG48">
        <v>6806.8046899999999</v>
      </c>
      <c r="AH48">
        <v>43.857019999999999</v>
      </c>
      <c r="AI48">
        <v>4476</v>
      </c>
      <c r="AJ48">
        <v>8952</v>
      </c>
      <c r="AK48">
        <v>5968</v>
      </c>
      <c r="AL48">
        <v>16412</v>
      </c>
    </row>
    <row r="49" spans="1:38" x14ac:dyDescent="0.25">
      <c r="A49">
        <v>27</v>
      </c>
      <c r="B49" t="s">
        <v>85</v>
      </c>
      <c r="C49">
        <v>40432</v>
      </c>
      <c r="D49">
        <v>32486</v>
      </c>
      <c r="E49" t="s">
        <v>94</v>
      </c>
      <c r="F49">
        <v>2</v>
      </c>
      <c r="G49">
        <v>116</v>
      </c>
      <c r="H49">
        <v>0.16353000000000001</v>
      </c>
      <c r="I49">
        <v>16</v>
      </c>
      <c r="J49" t="s">
        <v>87</v>
      </c>
      <c r="K49">
        <v>1492</v>
      </c>
      <c r="L49">
        <v>27</v>
      </c>
      <c r="M49">
        <v>0.32706000000000002</v>
      </c>
      <c r="N49">
        <v>215.81746000000001</v>
      </c>
      <c r="O49">
        <v>1.315E-2</v>
      </c>
      <c r="P49">
        <v>441.35210999999998</v>
      </c>
      <c r="Q49">
        <v>21.1</v>
      </c>
      <c r="R49">
        <v>1456.7926</v>
      </c>
      <c r="S49">
        <v>0.24410000000000001</v>
      </c>
      <c r="T49">
        <v>2513.0368699999999</v>
      </c>
      <c r="U49">
        <v>25.5</v>
      </c>
      <c r="V49">
        <v>19.96</v>
      </c>
      <c r="W49">
        <v>646.88897999999995</v>
      </c>
      <c r="X49">
        <v>7.2260000000000005E-2</v>
      </c>
      <c r="Y49">
        <v>1380.0894800000001</v>
      </c>
      <c r="Z49">
        <v>21.01</v>
      </c>
      <c r="AA49">
        <v>307.97958</v>
      </c>
      <c r="AB49">
        <v>6.8809999999999996E-2</v>
      </c>
      <c r="AC49">
        <v>1209.73828</v>
      </c>
      <c r="AD49">
        <v>20.95</v>
      </c>
      <c r="AE49">
        <v>2627.4785200000001</v>
      </c>
      <c r="AF49">
        <v>429.67160000000001</v>
      </c>
      <c r="AG49">
        <v>5544.2168000000001</v>
      </c>
      <c r="AH49">
        <v>21.047000000000001</v>
      </c>
      <c r="AI49">
        <v>4476</v>
      </c>
      <c r="AJ49">
        <v>8952</v>
      </c>
      <c r="AK49">
        <v>5968</v>
      </c>
      <c r="AL49">
        <v>16412</v>
      </c>
    </row>
    <row r="50" spans="1:38" x14ac:dyDescent="0.25">
      <c r="A50">
        <v>28</v>
      </c>
      <c r="B50" t="s">
        <v>85</v>
      </c>
      <c r="C50">
        <v>40433</v>
      </c>
      <c r="D50">
        <v>32485</v>
      </c>
      <c r="E50" t="s">
        <v>101</v>
      </c>
      <c r="F50">
        <v>1</v>
      </c>
      <c r="G50">
        <v>116</v>
      </c>
      <c r="H50">
        <v>0.24166000000000001</v>
      </c>
      <c r="I50">
        <v>16</v>
      </c>
      <c r="J50" t="s">
        <v>87</v>
      </c>
      <c r="K50">
        <v>776</v>
      </c>
      <c r="L50">
        <v>27</v>
      </c>
      <c r="M50">
        <v>0.24166000000000001</v>
      </c>
      <c r="N50">
        <v>161.57454999999999</v>
      </c>
      <c r="O50">
        <v>1.8929999999999999E-2</v>
      </c>
      <c r="P50">
        <v>288.23043999999999</v>
      </c>
      <c r="Q50">
        <v>22.32</v>
      </c>
      <c r="R50">
        <v>1222.68164</v>
      </c>
      <c r="S50">
        <v>0.39390999999999998</v>
      </c>
      <c r="T50">
        <v>2061.9668000000001</v>
      </c>
      <c r="U50">
        <v>25.5</v>
      </c>
      <c r="V50">
        <v>20.07</v>
      </c>
      <c r="W50">
        <v>470.14325000000002</v>
      </c>
      <c r="X50">
        <v>0.10098</v>
      </c>
      <c r="Y50">
        <v>984.68102999999996</v>
      </c>
      <c r="Z50">
        <v>22.22</v>
      </c>
      <c r="AA50">
        <v>155.25783999999999</v>
      </c>
      <c r="AB50">
        <v>6.6689999999999999E-2</v>
      </c>
      <c r="AC50">
        <v>928.04174999999998</v>
      </c>
      <c r="AD50">
        <v>22.23</v>
      </c>
      <c r="AE50">
        <v>2009.65723</v>
      </c>
      <c r="AF50">
        <v>485.65377999999998</v>
      </c>
      <c r="AG50">
        <v>4262.9199200000003</v>
      </c>
      <c r="AH50">
        <v>23.272480000000002</v>
      </c>
      <c r="AI50">
        <v>2328</v>
      </c>
      <c r="AJ50">
        <v>4656</v>
      </c>
      <c r="AK50">
        <v>3104</v>
      </c>
      <c r="AL50">
        <v>8536</v>
      </c>
    </row>
    <row r="51" spans="1:38" x14ac:dyDescent="0.25">
      <c r="A51">
        <v>29</v>
      </c>
      <c r="B51" t="s">
        <v>85</v>
      </c>
      <c r="C51">
        <v>40433</v>
      </c>
      <c r="D51">
        <v>32486</v>
      </c>
      <c r="E51" t="s">
        <v>102</v>
      </c>
      <c r="F51">
        <v>1</v>
      </c>
      <c r="G51">
        <v>116</v>
      </c>
      <c r="H51">
        <v>9.3520000000000006E-2</v>
      </c>
      <c r="I51">
        <v>16</v>
      </c>
      <c r="J51" t="s">
        <v>87</v>
      </c>
      <c r="K51">
        <v>776</v>
      </c>
      <c r="L51">
        <v>27</v>
      </c>
      <c r="M51">
        <v>9.3520000000000006E-2</v>
      </c>
      <c r="N51">
        <v>225.53465</v>
      </c>
      <c r="O51">
        <v>2.6419999999999999E-2</v>
      </c>
      <c r="P51">
        <v>441.35210999999998</v>
      </c>
      <c r="Q51">
        <v>19.760000000000002</v>
      </c>
      <c r="R51">
        <v>1056.24414</v>
      </c>
      <c r="S51">
        <v>0.34028000000000003</v>
      </c>
      <c r="T51">
        <v>2513.0368699999999</v>
      </c>
      <c r="U51">
        <v>25.5</v>
      </c>
      <c r="V51">
        <v>17.600000000000001</v>
      </c>
      <c r="W51">
        <v>733.20056</v>
      </c>
      <c r="X51">
        <v>0.15747</v>
      </c>
      <c r="Y51">
        <v>1380.0894800000001</v>
      </c>
      <c r="Z51">
        <v>19.510000000000002</v>
      </c>
      <c r="AA51">
        <v>901.75867000000005</v>
      </c>
      <c r="AB51">
        <v>0.38735000000000003</v>
      </c>
      <c r="AC51">
        <v>1209.73828</v>
      </c>
      <c r="AD51">
        <v>18.2</v>
      </c>
      <c r="AE51">
        <v>2916.7380400000002</v>
      </c>
      <c r="AF51">
        <v>272.77334999999999</v>
      </c>
      <c r="AG51">
        <v>5544.2168000000001</v>
      </c>
      <c r="AH51">
        <v>14.828110000000001</v>
      </c>
      <c r="AI51">
        <v>2328</v>
      </c>
      <c r="AJ51">
        <v>4656</v>
      </c>
      <c r="AK51">
        <v>3104</v>
      </c>
      <c r="AL51">
        <v>8536</v>
      </c>
    </row>
    <row r="52" spans="1:38" x14ac:dyDescent="0.25">
      <c r="A52">
        <v>3</v>
      </c>
      <c r="B52" t="s">
        <v>85</v>
      </c>
      <c r="C52">
        <v>30932</v>
      </c>
      <c r="D52">
        <v>30933</v>
      </c>
      <c r="E52" t="s">
        <v>95</v>
      </c>
      <c r="F52">
        <v>2</v>
      </c>
      <c r="G52">
        <v>112</v>
      </c>
      <c r="H52">
        <v>0.12431</v>
      </c>
      <c r="I52">
        <v>12</v>
      </c>
      <c r="J52" t="s">
        <v>96</v>
      </c>
      <c r="K52">
        <v>1668</v>
      </c>
      <c r="L52">
        <v>26</v>
      </c>
      <c r="M52">
        <v>0.24862999999999999</v>
      </c>
      <c r="N52">
        <v>737.64404000000002</v>
      </c>
      <c r="O52">
        <v>4.02E-2</v>
      </c>
      <c r="P52">
        <v>1180.5764200000001</v>
      </c>
      <c r="Q52">
        <v>27.05</v>
      </c>
      <c r="R52">
        <v>2366.4592299999999</v>
      </c>
      <c r="S52">
        <v>0.35469000000000001</v>
      </c>
      <c r="T52">
        <v>5382.6342800000002</v>
      </c>
      <c r="U52">
        <v>29.75</v>
      </c>
      <c r="V52">
        <v>25.41</v>
      </c>
      <c r="W52">
        <v>3564.2446300000001</v>
      </c>
      <c r="X52">
        <v>0.35614000000000001</v>
      </c>
      <c r="Y52">
        <v>5447.4023399999996</v>
      </c>
      <c r="Z52">
        <v>26.71</v>
      </c>
      <c r="AA52">
        <v>2623.0197800000001</v>
      </c>
      <c r="AB52">
        <v>0.52417999999999998</v>
      </c>
      <c r="AC52">
        <v>3053.40967</v>
      </c>
      <c r="AD52">
        <v>24.45</v>
      </c>
      <c r="AE52">
        <v>9291.3671900000008</v>
      </c>
      <c r="AF52">
        <v>1155.03772</v>
      </c>
      <c r="AG52">
        <v>15064.02246</v>
      </c>
      <c r="AH52">
        <v>44.892400000000002</v>
      </c>
      <c r="AI52">
        <v>5004</v>
      </c>
      <c r="AJ52">
        <v>10008</v>
      </c>
      <c r="AK52">
        <v>6672</v>
      </c>
      <c r="AL52">
        <v>18348</v>
      </c>
    </row>
    <row r="53" spans="1:38" x14ac:dyDescent="0.25">
      <c r="A53">
        <v>4</v>
      </c>
      <c r="B53" t="s">
        <v>85</v>
      </c>
      <c r="C53">
        <v>30932</v>
      </c>
      <c r="D53">
        <v>31084</v>
      </c>
      <c r="E53" t="s">
        <v>83</v>
      </c>
      <c r="F53">
        <v>2</v>
      </c>
      <c r="G53">
        <v>112</v>
      </c>
      <c r="H53">
        <v>0.12625</v>
      </c>
      <c r="I53">
        <v>12</v>
      </c>
      <c r="J53" t="s">
        <v>96</v>
      </c>
      <c r="K53">
        <v>1668</v>
      </c>
      <c r="L53">
        <v>26</v>
      </c>
      <c r="M53">
        <v>0.2525</v>
      </c>
      <c r="N53">
        <v>524.75476000000003</v>
      </c>
      <c r="O53">
        <v>2.86E-2</v>
      </c>
      <c r="P53">
        <v>1228.43579</v>
      </c>
      <c r="Q53">
        <v>27.06</v>
      </c>
      <c r="R53">
        <v>4314.0302700000002</v>
      </c>
      <c r="S53">
        <v>0.64659</v>
      </c>
      <c r="T53">
        <v>6854.8154299999997</v>
      </c>
      <c r="U53">
        <v>29.75</v>
      </c>
      <c r="V53">
        <v>16.600000000000001</v>
      </c>
      <c r="W53">
        <v>2102.3710900000001</v>
      </c>
      <c r="X53">
        <v>0.21007000000000001</v>
      </c>
      <c r="Y53">
        <v>5184.4887699999999</v>
      </c>
      <c r="Z53">
        <v>26.89</v>
      </c>
      <c r="AA53">
        <v>483.77807999999999</v>
      </c>
      <c r="AB53">
        <v>9.6680000000000002E-2</v>
      </c>
      <c r="AC53">
        <v>3100.82764</v>
      </c>
      <c r="AD53">
        <v>26.96</v>
      </c>
      <c r="AE53">
        <v>7424.93408</v>
      </c>
      <c r="AF53">
        <v>937.39795000000004</v>
      </c>
      <c r="AG53">
        <v>16368.56738</v>
      </c>
      <c r="AH53">
        <v>47.394500000000001</v>
      </c>
      <c r="AI53">
        <v>5004</v>
      </c>
      <c r="AJ53">
        <v>10008</v>
      </c>
      <c r="AK53">
        <v>6672</v>
      </c>
      <c r="AL53">
        <v>18348</v>
      </c>
    </row>
    <row r="54" spans="1:38" x14ac:dyDescent="0.25">
      <c r="A54">
        <v>5</v>
      </c>
      <c r="B54" t="s">
        <v>85</v>
      </c>
      <c r="C54">
        <v>30933</v>
      </c>
      <c r="D54">
        <v>30932</v>
      </c>
      <c r="E54" t="s">
        <v>95</v>
      </c>
      <c r="F54">
        <v>2</v>
      </c>
      <c r="G54">
        <v>112</v>
      </c>
      <c r="H54">
        <v>0.12431</v>
      </c>
      <c r="I54">
        <v>12</v>
      </c>
      <c r="J54" t="s">
        <v>96</v>
      </c>
      <c r="K54">
        <v>1668</v>
      </c>
      <c r="L54">
        <v>26</v>
      </c>
      <c r="M54">
        <v>0.24862999999999999</v>
      </c>
      <c r="N54">
        <v>442.93236999999999</v>
      </c>
      <c r="O54">
        <v>2.4140000000000002E-2</v>
      </c>
      <c r="P54">
        <v>1180.5764200000001</v>
      </c>
      <c r="Q54">
        <v>27.06</v>
      </c>
      <c r="R54">
        <v>3016.1750499999998</v>
      </c>
      <c r="S54">
        <v>0.45206000000000002</v>
      </c>
      <c r="T54">
        <v>5382.6342800000002</v>
      </c>
      <c r="U54">
        <v>29.75</v>
      </c>
      <c r="V54">
        <v>21.79</v>
      </c>
      <c r="W54">
        <v>1883.1578400000001</v>
      </c>
      <c r="X54">
        <v>0.18817</v>
      </c>
      <c r="Y54">
        <v>5447.4023399999996</v>
      </c>
      <c r="Z54">
        <v>26.91</v>
      </c>
      <c r="AA54">
        <v>430.38977</v>
      </c>
      <c r="AB54">
        <v>8.6010000000000003E-2</v>
      </c>
      <c r="AC54">
        <v>3053.40967</v>
      </c>
      <c r="AD54">
        <v>26.97</v>
      </c>
      <c r="AE54">
        <v>5772.6552700000002</v>
      </c>
      <c r="AF54">
        <v>717.61603000000002</v>
      </c>
      <c r="AG54">
        <v>15064.02246</v>
      </c>
      <c r="AH54">
        <v>29.925450000000001</v>
      </c>
      <c r="AI54">
        <v>5004</v>
      </c>
      <c r="AJ54">
        <v>10008</v>
      </c>
      <c r="AK54">
        <v>6672</v>
      </c>
      <c r="AL54">
        <v>18348</v>
      </c>
    </row>
    <row r="55" spans="1:38" x14ac:dyDescent="0.25">
      <c r="A55">
        <v>6</v>
      </c>
      <c r="B55" t="s">
        <v>85</v>
      </c>
      <c r="C55">
        <v>30933</v>
      </c>
      <c r="D55">
        <v>30940</v>
      </c>
      <c r="E55" t="s">
        <v>97</v>
      </c>
      <c r="F55">
        <v>2</v>
      </c>
      <c r="G55">
        <v>112</v>
      </c>
      <c r="H55">
        <v>6.5939999999999999E-2</v>
      </c>
      <c r="I55">
        <v>12</v>
      </c>
      <c r="J55" t="s">
        <v>96</v>
      </c>
      <c r="K55">
        <v>1668</v>
      </c>
      <c r="L55">
        <v>26</v>
      </c>
      <c r="M55">
        <v>0.13188</v>
      </c>
      <c r="N55">
        <v>892.94672000000003</v>
      </c>
      <c r="O55">
        <v>4.8669999999999998E-2</v>
      </c>
      <c r="P55">
        <v>1406.11157</v>
      </c>
      <c r="Q55">
        <v>27.04</v>
      </c>
      <c r="R55">
        <v>2510.1171899999999</v>
      </c>
      <c r="S55">
        <v>0.37622</v>
      </c>
      <c r="T55">
        <v>5613.9365200000002</v>
      </c>
      <c r="U55">
        <v>29.75</v>
      </c>
      <c r="V55">
        <v>24.77</v>
      </c>
      <c r="W55">
        <v>3846.25317</v>
      </c>
      <c r="X55">
        <v>0.38431999999999999</v>
      </c>
      <c r="Y55">
        <v>5839.3286099999996</v>
      </c>
      <c r="Z55">
        <v>26.67</v>
      </c>
      <c r="AA55">
        <v>2736.8920899999998</v>
      </c>
      <c r="AB55">
        <v>0.54693999999999998</v>
      </c>
      <c r="AC55">
        <v>3191.0256300000001</v>
      </c>
      <c r="AD55">
        <v>23.6</v>
      </c>
      <c r="AE55">
        <v>9986.2089799999994</v>
      </c>
      <c r="AF55">
        <v>658.49261000000001</v>
      </c>
      <c r="AG55">
        <v>16050.402340000001</v>
      </c>
      <c r="AH55">
        <v>26.016490000000001</v>
      </c>
      <c r="AI55">
        <v>5004</v>
      </c>
      <c r="AJ55">
        <v>10008</v>
      </c>
      <c r="AK55">
        <v>6672</v>
      </c>
      <c r="AL55">
        <v>18348</v>
      </c>
    </row>
    <row r="56" spans="1:38" x14ac:dyDescent="0.25">
      <c r="A56">
        <v>11</v>
      </c>
      <c r="B56" t="s">
        <v>85</v>
      </c>
      <c r="C56">
        <v>30940</v>
      </c>
      <c r="D56">
        <v>30933</v>
      </c>
      <c r="E56" t="s">
        <v>97</v>
      </c>
      <c r="F56">
        <v>2</v>
      </c>
      <c r="G56">
        <v>112</v>
      </c>
      <c r="H56">
        <v>6.5939999999999999E-2</v>
      </c>
      <c r="I56">
        <v>12</v>
      </c>
      <c r="J56" t="s">
        <v>96</v>
      </c>
      <c r="K56">
        <v>1668</v>
      </c>
      <c r="L56">
        <v>26</v>
      </c>
      <c r="M56">
        <v>0.13188</v>
      </c>
      <c r="N56">
        <v>513.16485999999998</v>
      </c>
      <c r="O56">
        <v>2.7969999999999998E-2</v>
      </c>
      <c r="P56">
        <v>1406.11157</v>
      </c>
      <c r="Q56">
        <v>27.06</v>
      </c>
      <c r="R56">
        <v>3103.8195799999999</v>
      </c>
      <c r="S56">
        <v>0.4652</v>
      </c>
      <c r="T56">
        <v>5613.9365200000002</v>
      </c>
      <c r="U56">
        <v>29.75</v>
      </c>
      <c r="V56">
        <v>20.36</v>
      </c>
      <c r="W56">
        <v>1993.0756799999999</v>
      </c>
      <c r="X56">
        <v>0.19914999999999999</v>
      </c>
      <c r="Y56">
        <v>5839.3286099999996</v>
      </c>
      <c r="Z56">
        <v>26.9</v>
      </c>
      <c r="AA56">
        <v>454.13357999999999</v>
      </c>
      <c r="AB56">
        <v>9.0749999999999997E-2</v>
      </c>
      <c r="AC56">
        <v>3191.0256300000001</v>
      </c>
      <c r="AD56">
        <v>26.96</v>
      </c>
      <c r="AE56">
        <v>6064.1938499999997</v>
      </c>
      <c r="AF56">
        <v>399.87414999999999</v>
      </c>
      <c r="AG56">
        <v>16050.402340000001</v>
      </c>
      <c r="AH56">
        <v>17.29926</v>
      </c>
      <c r="AI56">
        <v>5004</v>
      </c>
      <c r="AJ56">
        <v>10008</v>
      </c>
      <c r="AK56">
        <v>6672</v>
      </c>
      <c r="AL56">
        <v>18348</v>
      </c>
    </row>
    <row r="57" spans="1:38" x14ac:dyDescent="0.25">
      <c r="A57">
        <v>12</v>
      </c>
      <c r="B57" t="s">
        <v>85</v>
      </c>
      <c r="C57">
        <v>31083</v>
      </c>
      <c r="D57">
        <v>31084</v>
      </c>
      <c r="E57" t="s">
        <v>98</v>
      </c>
      <c r="F57">
        <v>2</v>
      </c>
      <c r="G57">
        <v>112</v>
      </c>
      <c r="H57">
        <v>0.24886</v>
      </c>
      <c r="I57">
        <v>12</v>
      </c>
      <c r="J57" t="s">
        <v>96</v>
      </c>
      <c r="K57">
        <v>1668</v>
      </c>
      <c r="L57">
        <v>26</v>
      </c>
      <c r="M57">
        <v>0.49772</v>
      </c>
      <c r="N57">
        <v>502.36380000000003</v>
      </c>
      <c r="O57">
        <v>2.7380000000000002E-2</v>
      </c>
      <c r="P57">
        <v>819.56464000000005</v>
      </c>
      <c r="Q57">
        <v>27.06</v>
      </c>
      <c r="R57">
        <v>2236.5104999999999</v>
      </c>
      <c r="S57">
        <v>0.33521000000000001</v>
      </c>
      <c r="T57">
        <v>6223.3447299999998</v>
      </c>
      <c r="U57">
        <v>29.75</v>
      </c>
      <c r="V57">
        <v>25.62</v>
      </c>
      <c r="W57">
        <v>2674.8933099999999</v>
      </c>
      <c r="X57">
        <v>0.26728000000000002</v>
      </c>
      <c r="Y57">
        <v>4417.3510699999997</v>
      </c>
      <c r="Z57">
        <v>26.82</v>
      </c>
      <c r="AA57">
        <v>2404.2822299999998</v>
      </c>
      <c r="AB57">
        <v>0.48047000000000001</v>
      </c>
      <c r="AC57">
        <v>2666.0402800000002</v>
      </c>
      <c r="AD57">
        <v>25.01</v>
      </c>
      <c r="AE57">
        <v>7818.0497999999998</v>
      </c>
      <c r="AF57">
        <v>1945.5998500000001</v>
      </c>
      <c r="AG57">
        <v>14126.30078</v>
      </c>
      <c r="AH57">
        <v>75.088070000000002</v>
      </c>
      <c r="AI57">
        <v>5004</v>
      </c>
      <c r="AJ57">
        <v>10008</v>
      </c>
      <c r="AK57">
        <v>6672</v>
      </c>
      <c r="AL57">
        <v>18348</v>
      </c>
    </row>
    <row r="58" spans="1:38" x14ac:dyDescent="0.25">
      <c r="A58">
        <v>13</v>
      </c>
      <c r="B58" t="s">
        <v>85</v>
      </c>
      <c r="C58">
        <v>31083</v>
      </c>
      <c r="D58">
        <v>32588</v>
      </c>
      <c r="E58" t="s">
        <v>99</v>
      </c>
      <c r="F58">
        <v>2</v>
      </c>
      <c r="G58">
        <v>112</v>
      </c>
      <c r="H58">
        <v>0.35598999999999997</v>
      </c>
      <c r="I58">
        <v>12</v>
      </c>
      <c r="J58" t="s">
        <v>96</v>
      </c>
      <c r="K58">
        <v>1668</v>
      </c>
      <c r="L58">
        <v>26</v>
      </c>
      <c r="M58">
        <v>0.71197999999999995</v>
      </c>
      <c r="N58">
        <v>801.68091000000004</v>
      </c>
      <c r="O58">
        <v>4.369E-2</v>
      </c>
      <c r="P58">
        <v>1779.2443800000001</v>
      </c>
      <c r="Q58">
        <v>27.93</v>
      </c>
      <c r="R58">
        <v>5260.1503899999998</v>
      </c>
      <c r="S58">
        <v>0.78839000000000004</v>
      </c>
      <c r="T58">
        <v>8563.7353500000008</v>
      </c>
      <c r="U58">
        <v>29.75</v>
      </c>
      <c r="V58">
        <v>15.63</v>
      </c>
      <c r="W58">
        <v>2646.9550800000002</v>
      </c>
      <c r="X58">
        <v>0.26447999999999999</v>
      </c>
      <c r="Y58">
        <v>6711.7456099999999</v>
      </c>
      <c r="Z58">
        <v>27.77</v>
      </c>
      <c r="AA58">
        <v>552.56548999999995</v>
      </c>
      <c r="AB58">
        <v>0.11042</v>
      </c>
      <c r="AC58">
        <v>3723.66626</v>
      </c>
      <c r="AD58">
        <v>27.85</v>
      </c>
      <c r="AE58">
        <v>9261.3515599999992</v>
      </c>
      <c r="AF58">
        <v>3296.9484900000002</v>
      </c>
      <c r="AG58">
        <v>20778.390630000002</v>
      </c>
      <c r="AH58">
        <v>171.01866000000001</v>
      </c>
      <c r="AI58">
        <v>5004</v>
      </c>
      <c r="AJ58">
        <v>10008</v>
      </c>
      <c r="AK58">
        <v>6672</v>
      </c>
      <c r="AL58">
        <v>18348</v>
      </c>
    </row>
    <row r="59" spans="1:38" x14ac:dyDescent="0.25">
      <c r="A59">
        <v>14</v>
      </c>
      <c r="B59" t="s">
        <v>85</v>
      </c>
      <c r="C59">
        <v>31084</v>
      </c>
      <c r="D59">
        <v>30932</v>
      </c>
      <c r="E59" t="s">
        <v>83</v>
      </c>
      <c r="F59">
        <v>2</v>
      </c>
      <c r="G59">
        <v>112</v>
      </c>
      <c r="H59">
        <v>0.12625</v>
      </c>
      <c r="I59">
        <v>12</v>
      </c>
      <c r="J59" t="s">
        <v>96</v>
      </c>
      <c r="K59">
        <v>1668</v>
      </c>
      <c r="L59">
        <v>26</v>
      </c>
      <c r="M59">
        <v>0.2525</v>
      </c>
      <c r="N59">
        <v>703.68109000000004</v>
      </c>
      <c r="O59">
        <v>3.8350000000000002E-2</v>
      </c>
      <c r="P59">
        <v>1228.43579</v>
      </c>
      <c r="Q59">
        <v>27.05</v>
      </c>
      <c r="R59">
        <v>2540.7854000000002</v>
      </c>
      <c r="S59">
        <v>0.38080999999999998</v>
      </c>
      <c r="T59">
        <v>6854.8154299999997</v>
      </c>
      <c r="U59">
        <v>29.75</v>
      </c>
      <c r="V59">
        <v>24.69</v>
      </c>
      <c r="W59">
        <v>3082.1179200000001</v>
      </c>
      <c r="X59">
        <v>0.30797000000000002</v>
      </c>
      <c r="Y59">
        <v>5184.4887699999999</v>
      </c>
      <c r="Z59">
        <v>26.77</v>
      </c>
      <c r="AA59">
        <v>2617.0495599999999</v>
      </c>
      <c r="AB59">
        <v>0.52298999999999995</v>
      </c>
      <c r="AC59">
        <v>3100.82764</v>
      </c>
      <c r="AD59">
        <v>24.47</v>
      </c>
      <c r="AE59">
        <v>8943.6337899999999</v>
      </c>
      <c r="AF59">
        <v>1129.1337900000001</v>
      </c>
      <c r="AG59">
        <v>16368.56738</v>
      </c>
      <c r="AH59">
        <v>44.31427</v>
      </c>
      <c r="AI59">
        <v>5004</v>
      </c>
      <c r="AJ59">
        <v>10008</v>
      </c>
      <c r="AK59">
        <v>6672</v>
      </c>
      <c r="AL59">
        <v>18348</v>
      </c>
    </row>
    <row r="60" spans="1:38" x14ac:dyDescent="0.25">
      <c r="A60">
        <v>15</v>
      </c>
      <c r="B60" t="s">
        <v>85</v>
      </c>
      <c r="C60">
        <v>31084</v>
      </c>
      <c r="D60">
        <v>31083</v>
      </c>
      <c r="E60" t="s">
        <v>98</v>
      </c>
      <c r="F60">
        <v>2</v>
      </c>
      <c r="G60">
        <v>112</v>
      </c>
      <c r="H60">
        <v>0.24886</v>
      </c>
      <c r="I60">
        <v>12</v>
      </c>
      <c r="J60" t="s">
        <v>96</v>
      </c>
      <c r="K60">
        <v>1668</v>
      </c>
      <c r="L60">
        <v>26</v>
      </c>
      <c r="M60">
        <v>0.49772</v>
      </c>
      <c r="N60">
        <v>317.20084000000003</v>
      </c>
      <c r="O60">
        <v>1.729E-2</v>
      </c>
      <c r="P60">
        <v>819.56464000000005</v>
      </c>
      <c r="Q60">
        <v>27.07</v>
      </c>
      <c r="R60">
        <v>3986.8342299999999</v>
      </c>
      <c r="S60">
        <v>0.59755000000000003</v>
      </c>
      <c r="T60">
        <v>6223.3447299999998</v>
      </c>
      <c r="U60">
        <v>29.75</v>
      </c>
      <c r="V60">
        <v>17.489999999999998</v>
      </c>
      <c r="W60">
        <v>1742.4575199999999</v>
      </c>
      <c r="X60">
        <v>0.17410999999999999</v>
      </c>
      <c r="Y60">
        <v>4417.3510699999997</v>
      </c>
      <c r="Z60">
        <v>26.93</v>
      </c>
      <c r="AA60">
        <v>261.75787000000003</v>
      </c>
      <c r="AB60">
        <v>5.2310000000000002E-2</v>
      </c>
      <c r="AC60">
        <v>2666.0402800000002</v>
      </c>
      <c r="AD60">
        <v>27.02</v>
      </c>
      <c r="AE60">
        <v>6308.2504900000004</v>
      </c>
      <c r="AF60">
        <v>1569.87122</v>
      </c>
      <c r="AG60">
        <v>14126.30078</v>
      </c>
      <c r="AH60">
        <v>78.156459999999996</v>
      </c>
      <c r="AI60">
        <v>5004</v>
      </c>
      <c r="AJ60">
        <v>10008</v>
      </c>
      <c r="AK60">
        <v>6672</v>
      </c>
      <c r="AL60">
        <v>18348</v>
      </c>
    </row>
    <row r="61" spans="1:38" x14ac:dyDescent="0.25">
      <c r="A61">
        <v>20</v>
      </c>
      <c r="B61" t="s">
        <v>85</v>
      </c>
      <c r="C61">
        <v>32483</v>
      </c>
      <c r="D61">
        <v>32588</v>
      </c>
      <c r="E61" t="s">
        <v>100</v>
      </c>
      <c r="F61">
        <v>2</v>
      </c>
      <c r="G61">
        <v>112</v>
      </c>
      <c r="H61">
        <v>0.29435</v>
      </c>
      <c r="I61">
        <v>12</v>
      </c>
      <c r="J61" t="s">
        <v>96</v>
      </c>
      <c r="K61">
        <v>1668</v>
      </c>
      <c r="L61">
        <v>26</v>
      </c>
      <c r="M61">
        <v>0.5887</v>
      </c>
      <c r="N61">
        <v>894.25543000000005</v>
      </c>
      <c r="O61">
        <v>4.8739999999999999E-2</v>
      </c>
      <c r="P61">
        <v>1510.27917</v>
      </c>
      <c r="Q61">
        <v>27.41</v>
      </c>
      <c r="R61">
        <v>3293.66455</v>
      </c>
      <c r="S61">
        <v>0.49364999999999998</v>
      </c>
      <c r="T61">
        <v>8558.2939499999993</v>
      </c>
      <c r="U61">
        <v>29.75</v>
      </c>
      <c r="V61">
        <v>20.18</v>
      </c>
      <c r="W61">
        <v>3944.6557600000001</v>
      </c>
      <c r="X61">
        <v>0.39415</v>
      </c>
      <c r="Y61">
        <v>6474.8999000000003</v>
      </c>
      <c r="Z61">
        <v>27.06</v>
      </c>
      <c r="AA61">
        <v>3038.6110800000001</v>
      </c>
      <c r="AB61">
        <v>0.60724</v>
      </c>
      <c r="AC61">
        <v>3643.6506300000001</v>
      </c>
      <c r="AD61">
        <v>21.95</v>
      </c>
      <c r="AE61">
        <v>11171.186519999999</v>
      </c>
      <c r="AF61">
        <v>3288.2387699999999</v>
      </c>
      <c r="AG61">
        <v>20187.123049999998</v>
      </c>
      <c r="AH61">
        <v>141.30188000000001</v>
      </c>
      <c r="AI61">
        <v>5004</v>
      </c>
      <c r="AJ61">
        <v>10008</v>
      </c>
      <c r="AK61">
        <v>6672</v>
      </c>
      <c r="AL61">
        <v>18348</v>
      </c>
    </row>
    <row r="62" spans="1:38" x14ac:dyDescent="0.25">
      <c r="A62">
        <v>24</v>
      </c>
      <c r="B62" t="s">
        <v>85</v>
      </c>
      <c r="C62">
        <v>32588</v>
      </c>
      <c r="D62">
        <v>31083</v>
      </c>
      <c r="E62" t="s">
        <v>99</v>
      </c>
      <c r="F62">
        <v>2</v>
      </c>
      <c r="G62">
        <v>112</v>
      </c>
      <c r="H62">
        <v>0.35598999999999997</v>
      </c>
      <c r="I62">
        <v>12</v>
      </c>
      <c r="J62" t="s">
        <v>96</v>
      </c>
      <c r="K62">
        <v>1668</v>
      </c>
      <c r="L62">
        <v>26</v>
      </c>
      <c r="M62">
        <v>0.71197999999999995</v>
      </c>
      <c r="N62">
        <v>977.56348000000003</v>
      </c>
      <c r="O62">
        <v>5.3280000000000001E-2</v>
      </c>
      <c r="P62">
        <v>1779.2443800000001</v>
      </c>
      <c r="Q62">
        <v>27.92</v>
      </c>
      <c r="R62">
        <v>3303.58545</v>
      </c>
      <c r="S62">
        <v>0.49514000000000002</v>
      </c>
      <c r="T62">
        <v>8563.7353500000008</v>
      </c>
      <c r="U62">
        <v>29.75</v>
      </c>
      <c r="V62">
        <v>21.52</v>
      </c>
      <c r="W62">
        <v>4064.7907700000001</v>
      </c>
      <c r="X62">
        <v>0.40615000000000001</v>
      </c>
      <c r="Y62">
        <v>6711.7456099999999</v>
      </c>
      <c r="Z62">
        <v>27.62</v>
      </c>
      <c r="AA62">
        <v>3171.10059</v>
      </c>
      <c r="AB62">
        <v>0.63371</v>
      </c>
      <c r="AC62">
        <v>3723.66626</v>
      </c>
      <c r="AD62">
        <v>21.9</v>
      </c>
      <c r="AE62">
        <v>11517.04004</v>
      </c>
      <c r="AF62">
        <v>4099.9511700000003</v>
      </c>
      <c r="AG62">
        <v>20778.390630000002</v>
      </c>
      <c r="AH62">
        <v>171.05063999999999</v>
      </c>
      <c r="AI62">
        <v>5004</v>
      </c>
      <c r="AJ62">
        <v>10008</v>
      </c>
      <c r="AK62">
        <v>6672</v>
      </c>
      <c r="AL62">
        <v>18348</v>
      </c>
    </row>
    <row r="63" spans="1:38" x14ac:dyDescent="0.25">
      <c r="A63">
        <v>25</v>
      </c>
      <c r="B63" t="s">
        <v>85</v>
      </c>
      <c r="C63">
        <v>32588</v>
      </c>
      <c r="D63">
        <v>32483</v>
      </c>
      <c r="E63" t="s">
        <v>100</v>
      </c>
      <c r="F63">
        <v>2</v>
      </c>
      <c r="G63">
        <v>112</v>
      </c>
      <c r="H63">
        <v>0.29435</v>
      </c>
      <c r="I63">
        <v>12</v>
      </c>
      <c r="J63" t="s">
        <v>96</v>
      </c>
      <c r="K63">
        <v>1668</v>
      </c>
      <c r="L63">
        <v>26</v>
      </c>
      <c r="M63">
        <v>0.5887</v>
      </c>
      <c r="N63">
        <v>616.02368000000001</v>
      </c>
      <c r="O63">
        <v>3.3570000000000003E-2</v>
      </c>
      <c r="P63">
        <v>1510.27917</v>
      </c>
      <c r="Q63">
        <v>27.42</v>
      </c>
      <c r="R63">
        <v>5264.6293900000001</v>
      </c>
      <c r="S63">
        <v>0.78905999999999998</v>
      </c>
      <c r="T63">
        <v>8558.2939499999993</v>
      </c>
      <c r="U63">
        <v>29.75</v>
      </c>
      <c r="V63">
        <v>14.63</v>
      </c>
      <c r="W63">
        <v>2530.2441399999998</v>
      </c>
      <c r="X63">
        <v>0.25281999999999999</v>
      </c>
      <c r="Y63">
        <v>6474.8999000000003</v>
      </c>
      <c r="Z63">
        <v>27.23</v>
      </c>
      <c r="AA63">
        <v>605.03961000000004</v>
      </c>
      <c r="AB63">
        <v>0.12091</v>
      </c>
      <c r="AC63">
        <v>3643.6506300000001</v>
      </c>
      <c r="AD63">
        <v>27.3</v>
      </c>
      <c r="AE63">
        <v>9015.9365199999993</v>
      </c>
      <c r="AF63">
        <v>2653.8410600000002</v>
      </c>
      <c r="AG63">
        <v>20187.123049999998</v>
      </c>
      <c r="AH63">
        <v>146.41019</v>
      </c>
      <c r="AI63">
        <v>5004</v>
      </c>
      <c r="AJ63">
        <v>10008</v>
      </c>
      <c r="AK63">
        <v>6672</v>
      </c>
      <c r="AL63">
        <v>18348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base</vt:lpstr>
      <vt:lpstr>2045 base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2018-10-17T17:16:16Z</dcterms:modified>
</cp:coreProperties>
</file>